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700" windowHeight="9570"/>
  </bookViews>
  <sheets>
    <sheet name="462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>#N/A</definedName>
    <definedName name="__">#N/A</definedName>
    <definedName name="___">#N/A</definedName>
    <definedName name="____">#N/A</definedName>
    <definedName name="_____">#N/A</definedName>
    <definedName name="______">#N/A</definedName>
    <definedName name="______PA7">'[1]SW-TEO'!#REF!</definedName>
    <definedName name="______PA8">'[1]SW-TEO'!#REF!</definedName>
    <definedName name="______PD1">'[1]SW-TEO'!#REF!</definedName>
    <definedName name="______PE12">'[1]SW-TEO'!#REF!</definedName>
    <definedName name="______PE13">'[1]SW-TEO'!#REF!</definedName>
    <definedName name="______PE6">'[1]SW-TEO'!#REF!</definedName>
    <definedName name="______PE7">'[1]SW-TEO'!#REF!</definedName>
    <definedName name="______PE8">'[1]SW-TEO'!#REF!</definedName>
    <definedName name="______PE9">'[1]SW-TEO'!#REF!</definedName>
    <definedName name="______PH1">'[1]SW-TEO'!#REF!</definedName>
    <definedName name="______PI1">'[1]SW-TEO'!#REF!</definedName>
    <definedName name="______PK1">'[1]SW-TEO'!#REF!</definedName>
    <definedName name="______PK3">'[1]SW-TEO'!#REF!</definedName>
    <definedName name="_____PA7">'[1]SW-TEO'!#REF!</definedName>
    <definedName name="_____PA8">'[1]SW-TEO'!#REF!</definedName>
    <definedName name="_____PD1">'[1]SW-TEO'!#REF!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PA7">'[1]SW-TEO'!#REF!</definedName>
    <definedName name="____PA8">'[1]SW-TEO'!#REF!</definedName>
    <definedName name="____PD1">'[1]SW-TEO'!#REF!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PA7">'[1]SW-TEO'!#REF!</definedName>
    <definedName name="__PA8">'[1]SW-TEO'!#REF!</definedName>
    <definedName name="__PD1">'[1]SW-TEO'!#REF!</definedName>
    <definedName name="__PE12">'[1]SW-TEO'!#REF!</definedName>
    <definedName name="__PE13">'[1]SW-TEO'!#REF!</definedName>
    <definedName name="__PE6">'[1]SW-TEO'!#REF!</definedName>
    <definedName name="__PE7">'[1]SW-TEO'!#REF!</definedName>
    <definedName name="__PE8">'[1]SW-TEO'!#REF!</definedName>
    <definedName name="__PE9">'[1]SW-TEO'!#REF!</definedName>
    <definedName name="__PH1">'[1]SW-TEO'!#REF!</definedName>
    <definedName name="__PI1">'[1]SW-TEO'!#REF!</definedName>
    <definedName name="__PK1">'[1]SW-TEO'!#REF!</definedName>
    <definedName name="__PK3">'[1]SW-TEO'!#REF!</definedName>
    <definedName name="_Fill" hidden="1">[2]eqpmad2!#REF!</definedName>
    <definedName name="_PA7">'[1]SW-TEO'!#REF!</definedName>
    <definedName name="_PA8">'[1]SW-TEO'!#REF!</definedName>
    <definedName name="_PD1">'[1]SW-TEO'!#REF!</definedName>
    <definedName name="_PE12">'[1]SW-TEO'!#REF!</definedName>
    <definedName name="_PE13">'[1]SW-TEO'!#REF!</definedName>
    <definedName name="_PE6">'[1]SW-TEO'!#REF!</definedName>
    <definedName name="_PE7">'[1]SW-TEO'!#REF!</definedName>
    <definedName name="_PE8">'[1]SW-TEO'!#REF!</definedName>
    <definedName name="_PE9">'[1]SW-TEO'!#REF!</definedName>
    <definedName name="_PH1">'[1]SW-TEO'!#REF!</definedName>
    <definedName name="_PI1">'[1]SW-TEO'!#REF!</definedName>
    <definedName name="_PK1">'[1]SW-TEO'!#REF!</definedName>
    <definedName name="_PK3">'[1]SW-TEO'!#REF!</definedName>
    <definedName name="aiu_bottom">'[3]Financ. Overview'!#REF!</definedName>
    <definedName name="hraiu_bottom">'[3]Financ. Overview'!#REF!</definedName>
    <definedName name="hvac">'[3]Financ. Overview'!#REF!</definedName>
    <definedName name="HWSheet">1</definedName>
    <definedName name="MmExcelLinker_C3E197AF_4BAF_4242_B16C_A05D8BF33E5F">#REF!</definedName>
    <definedName name="Module.Prix_SMC">[4]岗位设置!Module.Prix_SMC</definedName>
    <definedName name="OS">[5]Open!#REF!</definedName>
    <definedName name="_xlnm.Print_Titles" localSheetId="0">'462人'!$1:$2</definedName>
    <definedName name="Prix_SMC">[4]岗位设置!Prix_SMC</definedName>
    <definedName name="SCG">'[6]G.1R-Shou COP Gf'!#REF!</definedName>
    <definedName name="Z32_Cost_red">'[3]Financ. Overview'!#REF!</definedName>
    <definedName name="民族">[7]数据输入说明!$X$5:$X$69</definedName>
    <definedName name="省市">#REF!</definedName>
    <definedName name="性别">[8]数据输入说明!$C$4:$C$5</definedName>
    <definedName name="学历">[9]数据输入说明!$AD$5:$AD$12</definedName>
    <definedName name="学位">[10]数据输入说明!$AE$5:$AE$9</definedName>
    <definedName name="政治面貌">[11]数据输入说明!$AC$5:$AC$22</definedName>
    <definedName name="职称">[8]数据输入说明!$N$4:$N$996</definedName>
  </definedNames>
  <calcPr calcId="124519"/>
</workbook>
</file>

<file path=xl/calcChain.xml><?xml version="1.0" encoding="utf-8"?>
<calcChain xmlns="http://schemas.openxmlformats.org/spreadsheetml/2006/main">
  <c r="T43" i="1"/>
  <c r="S43"/>
  <c r="R43"/>
  <c r="Q43"/>
  <c r="P43"/>
  <c r="O43"/>
  <c r="N43"/>
  <c r="M43"/>
  <c r="L43"/>
  <c r="K43"/>
  <c r="J43"/>
  <c r="I43"/>
  <c r="H43"/>
  <c r="G43"/>
  <c r="F43"/>
  <c r="E43"/>
  <c r="C43"/>
  <c r="AM42"/>
  <c r="AL42"/>
  <c r="AK42"/>
  <c r="AJ42"/>
  <c r="AI42"/>
  <c r="AH42"/>
  <c r="AG42"/>
  <c r="AF42"/>
  <c r="AE42"/>
  <c r="AD42"/>
  <c r="AC42"/>
  <c r="AB42"/>
  <c r="AA42"/>
  <c r="Z42"/>
  <c r="Y42"/>
  <c r="X42"/>
  <c r="V42"/>
  <c r="AN41"/>
  <c r="W41"/>
  <c r="D41"/>
  <c r="W40"/>
  <c r="D40"/>
  <c r="W39"/>
  <c r="D39"/>
  <c r="AN38"/>
  <c r="D38"/>
  <c r="W37"/>
  <c r="D37"/>
  <c r="AN37" s="1"/>
  <c r="W36"/>
  <c r="D36"/>
  <c r="AN36" s="1"/>
  <c r="D35"/>
  <c r="AN35" s="1"/>
  <c r="AM34"/>
  <c r="AL34"/>
  <c r="AK34"/>
  <c r="AJ34"/>
  <c r="AI34"/>
  <c r="AH34"/>
  <c r="AH43" s="1"/>
  <c r="AG34"/>
  <c r="AG43" s="1"/>
  <c r="AF34"/>
  <c r="AE34"/>
  <c r="AD34"/>
  <c r="AC34"/>
  <c r="AB34"/>
  <c r="AA34"/>
  <c r="Z34"/>
  <c r="Z43" s="1"/>
  <c r="Y34"/>
  <c r="Y43" s="1"/>
  <c r="X34"/>
  <c r="V34"/>
  <c r="W33"/>
  <c r="D33"/>
  <c r="W32"/>
  <c r="D32"/>
  <c r="W31"/>
  <c r="D31"/>
  <c r="W30"/>
  <c r="D30"/>
  <c r="W29"/>
  <c r="D29"/>
  <c r="W28"/>
  <c r="D28"/>
  <c r="W27"/>
  <c r="D27"/>
  <c r="W26"/>
  <c r="D26"/>
  <c r="W25"/>
  <c r="AN25" s="1"/>
  <c r="W24"/>
  <c r="D24"/>
  <c r="AN24" s="1"/>
  <c r="W23"/>
  <c r="D23"/>
  <c r="W22"/>
  <c r="D22"/>
  <c r="W21"/>
  <c r="D21"/>
  <c r="W20"/>
  <c r="D20"/>
  <c r="AN20" s="1"/>
  <c r="W19"/>
  <c r="D19"/>
  <c r="W18"/>
  <c r="D18"/>
  <c r="W17"/>
  <c r="D17"/>
  <c r="W16"/>
  <c r="D16"/>
  <c r="AN16" s="1"/>
  <c r="W15"/>
  <c r="D15"/>
  <c r="W14"/>
  <c r="D14"/>
  <c r="W13"/>
  <c r="D13"/>
  <c r="W12"/>
  <c r="D12"/>
  <c r="W11"/>
  <c r="D11"/>
  <c r="W10"/>
  <c r="D10"/>
  <c r="AN10" s="1"/>
  <c r="W9"/>
  <c r="D9"/>
  <c r="W8"/>
  <c r="AN8" s="1"/>
  <c r="D8"/>
  <c r="W7"/>
  <c r="D7"/>
  <c r="W6"/>
  <c r="D6"/>
  <c r="AN5"/>
  <c r="W5"/>
  <c r="D5"/>
  <c r="W4"/>
  <c r="D4"/>
  <c r="AN4" s="1"/>
  <c r="W3"/>
  <c r="D3"/>
  <c r="AD43" l="1"/>
  <c r="AL43"/>
  <c r="AN29"/>
  <c r="AM43"/>
  <c r="AN13"/>
  <c r="AN40"/>
  <c r="AN21"/>
  <c r="AN7"/>
  <c r="AN31"/>
  <c r="AN43"/>
  <c r="AN12"/>
  <c r="AN27"/>
  <c r="AN15"/>
  <c r="AE43"/>
  <c r="AN18"/>
  <c r="AN26"/>
  <c r="AN30"/>
  <c r="AN33"/>
  <c r="X43"/>
  <c r="AF43"/>
  <c r="V43"/>
  <c r="AN32"/>
  <c r="AN23"/>
  <c r="AN28"/>
  <c r="W34"/>
  <c r="AC43"/>
  <c r="AK43"/>
  <c r="AN3"/>
  <c r="AN6"/>
  <c r="AN9"/>
  <c r="AB43"/>
  <c r="AJ43"/>
  <c r="AN22"/>
  <c r="W42"/>
  <c r="AN42" s="1"/>
  <c r="AN39"/>
  <c r="AN19"/>
  <c r="AN11"/>
  <c r="AN14"/>
  <c r="AN17"/>
  <c r="AA43"/>
  <c r="AI43"/>
  <c r="D43"/>
  <c r="W43" l="1"/>
  <c r="AN34"/>
</calcChain>
</file>

<file path=xl/sharedStrings.xml><?xml version="1.0" encoding="utf-8"?>
<sst xmlns="http://schemas.openxmlformats.org/spreadsheetml/2006/main" count="154" uniqueCount="64">
  <si>
    <t>2016年招聘教师计划分校分学科汇总表</t>
  </si>
  <si>
    <t>单位</t>
  </si>
  <si>
    <t>学段</t>
  </si>
  <si>
    <t>462人计划</t>
  </si>
  <si>
    <t>小计</t>
  </si>
  <si>
    <t>品德</t>
  </si>
  <si>
    <t>语文</t>
  </si>
  <si>
    <t>数学</t>
  </si>
  <si>
    <t>英语</t>
  </si>
  <si>
    <t>历史</t>
  </si>
  <si>
    <t>地理</t>
  </si>
  <si>
    <t>物理</t>
  </si>
  <si>
    <t>化学</t>
  </si>
  <si>
    <t>生物</t>
  </si>
  <si>
    <t>音乐</t>
  </si>
  <si>
    <t>体育</t>
  </si>
  <si>
    <t>美术</t>
  </si>
  <si>
    <t>信息</t>
  </si>
  <si>
    <t>科学</t>
  </si>
  <si>
    <t>心理</t>
  </si>
  <si>
    <t>其他</t>
  </si>
  <si>
    <t>小学初中合计</t>
  </si>
  <si>
    <t>城关一</t>
  </si>
  <si>
    <t>初中</t>
  </si>
  <si>
    <t>小学</t>
  </si>
  <si>
    <t>城关二</t>
  </si>
  <si>
    <t>滑集镇</t>
  </si>
  <si>
    <t>杨桥镇</t>
  </si>
  <si>
    <t>高塘乡</t>
  </si>
  <si>
    <t>姜寨镇</t>
  </si>
  <si>
    <t>土陂乡</t>
  </si>
  <si>
    <t>艾亭镇</t>
  </si>
  <si>
    <t>老集镇</t>
  </si>
  <si>
    <t>陈集镇</t>
  </si>
  <si>
    <t>瓦店镇</t>
  </si>
  <si>
    <t>谢集乡</t>
  </si>
  <si>
    <t>迎仙镇</t>
  </si>
  <si>
    <t>长官镇</t>
  </si>
  <si>
    <t>宋集镇</t>
  </si>
  <si>
    <t>陶老乡</t>
  </si>
  <si>
    <t>庙岔镇</t>
  </si>
  <si>
    <t>黄岭镇</t>
  </si>
  <si>
    <t>田桥街道</t>
  </si>
  <si>
    <t>杨小街</t>
  </si>
  <si>
    <t>张新镇</t>
  </si>
  <si>
    <t>关庙镇</t>
  </si>
  <si>
    <t>鲖城镇</t>
  </si>
  <si>
    <t>范集乡</t>
  </si>
  <si>
    <t>单桥镇</t>
  </si>
  <si>
    <t>吕寨镇</t>
  </si>
  <si>
    <t>谭棚镇</t>
  </si>
  <si>
    <t>韦寨镇</t>
  </si>
  <si>
    <t>张营乡</t>
  </si>
  <si>
    <t>庞营乡</t>
  </si>
  <si>
    <t>特教学校</t>
  </si>
  <si>
    <t>杨桥中学</t>
  </si>
  <si>
    <t>张集中学</t>
  </si>
  <si>
    <t>滑集中学</t>
  </si>
  <si>
    <t>四中</t>
  </si>
  <si>
    <t>临泉一中</t>
  </si>
  <si>
    <t>高中</t>
  </si>
  <si>
    <t>临泉二中</t>
  </si>
  <si>
    <t>实验中学</t>
  </si>
  <si>
    <t>初中小计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</si>
</sst>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_-* #,##0_-;\-* #,##0_-;_-* &quot;-&quot;_-;_-@_-"/>
    <numFmt numFmtId="178" formatCode="#,##0;\(#,##0\)"/>
    <numFmt numFmtId="179" formatCode="_-* #,##0.00_-;\-* #,##0.00_-;_-* &quot;-&quot;??_-;_-@_-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yy\.mm\.dd"/>
  </numFmts>
  <fonts count="5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MS Sans Serif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16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4"/>
      <name val="宋体"/>
      <family val="3"/>
      <charset val="134"/>
    </font>
  </fonts>
  <fills count="4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27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 applyNumberFormat="0" applyFill="0" applyBorder="0">
      <alignment vertical="center"/>
    </xf>
    <xf numFmtId="0" fontId="4" fillId="0" borderId="0"/>
    <xf numFmtId="0" fontId="5" fillId="0" borderId="0"/>
    <xf numFmtId="0" fontId="6" fillId="0" borderId="0"/>
    <xf numFmtId="49" fontId="7" fillId="0" borderId="0" applyFont="0" applyFill="0" applyBorder="0" applyAlignment="0" applyProtection="0"/>
    <xf numFmtId="0" fontId="8" fillId="0" borderId="0">
      <alignment vertical="top"/>
    </xf>
    <xf numFmtId="0" fontId="5" fillId="0" borderId="0"/>
    <xf numFmtId="0" fontId="6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7" fillId="0" borderId="0"/>
    <xf numFmtId="0" fontId="5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0" borderId="0">
      <protection locked="0"/>
    </xf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3" fillId="0" borderId="0">
      <alignment horizontal="center" wrapText="1"/>
      <protection locked="0"/>
    </xf>
    <xf numFmtId="177" fontId="7" fillId="0" borderId="0" applyFont="0" applyFill="0" applyBorder="0" applyAlignment="0" applyProtection="0"/>
    <xf numFmtId="178" fontId="14" fillId="0" borderId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14" fillId="0" borderId="0"/>
    <xf numFmtId="15" fontId="15" fillId="0" borderId="0"/>
    <xf numFmtId="183" fontId="14" fillId="0" borderId="0"/>
    <xf numFmtId="38" fontId="16" fillId="31" borderId="0" applyNumberFormat="0" applyBorder="0" applyAlignment="0" applyProtection="0"/>
    <xf numFmtId="0" fontId="17" fillId="0" borderId="16" applyNumberFormat="0" applyAlignment="0" applyProtection="0">
      <alignment horizontal="left" vertical="center"/>
    </xf>
    <xf numFmtId="0" fontId="17" fillId="0" borderId="7">
      <alignment horizontal="left" vertical="center"/>
    </xf>
    <xf numFmtId="10" fontId="16" fillId="32" borderId="5" applyNumberFormat="0" applyBorder="0" applyAlignment="0" applyProtection="0"/>
    <xf numFmtId="184" fontId="18" fillId="33" borderId="0"/>
    <xf numFmtId="184" fontId="19" fillId="34" borderId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/>
    <xf numFmtId="37" fontId="20" fillId="0" borderId="0"/>
    <xf numFmtId="188" fontId="7" fillId="0" borderId="0"/>
    <xf numFmtId="0" fontId="4" fillId="0" borderId="0"/>
    <xf numFmtId="14" fontId="13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3" fontId="7" fillId="0" borderId="0" applyFont="0" applyFill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1" fillId="0" borderId="17">
      <alignment horizontal="center"/>
    </xf>
    <xf numFmtId="3" fontId="15" fillId="0" borderId="0" applyFont="0" applyFill="0" applyBorder="0" applyAlignment="0" applyProtection="0"/>
    <xf numFmtId="0" fontId="15" fillId="35" borderId="0" applyNumberFormat="0" applyFont="0" applyBorder="0" applyAlignment="0" applyProtection="0"/>
    <xf numFmtId="0" fontId="22" fillId="36" borderId="18">
      <protection locked="0"/>
    </xf>
    <xf numFmtId="0" fontId="23" fillId="0" borderId="0"/>
    <xf numFmtId="0" fontId="22" fillId="36" borderId="18">
      <protection locked="0"/>
    </xf>
    <xf numFmtId="0" fontId="22" fillId="36" borderId="18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10" applyNumberFormat="0" applyFill="0" applyProtection="0">
      <alignment horizontal="right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Protection="0">
      <alignment horizontal="center"/>
    </xf>
    <xf numFmtId="0" fontId="29" fillId="0" borderId="0" applyNumberFormat="0" applyFill="0" applyBorder="0" applyAlignment="0" applyProtection="0"/>
    <xf numFmtId="0" fontId="30" fillId="0" borderId="22" applyNumberFormat="0" applyFill="0" applyProtection="0">
      <alignment horizont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37" borderId="0" applyNumberFormat="0" applyBorder="0" applyAlignment="0" applyProtection="0"/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" fillId="0" borderId="0">
      <alignment vertical="top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23">
      <alignment horizontal="left" vertical="center"/>
    </xf>
    <xf numFmtId="0" fontId="1" fillId="0" borderId="0"/>
    <xf numFmtId="0" fontId="1" fillId="0" borderId="0">
      <alignment vertical="center"/>
    </xf>
    <xf numFmtId="0" fontId="2" fillId="0" borderId="23">
      <alignment horizontal="left" vertical="center"/>
    </xf>
    <xf numFmtId="0" fontId="2" fillId="0" borderId="23">
      <alignment horizontal="left" vertical="center"/>
    </xf>
    <xf numFmtId="0" fontId="2" fillId="0" borderId="23">
      <alignment horizontal="left" vertical="center"/>
    </xf>
    <xf numFmtId="0" fontId="2" fillId="0" borderId="23">
      <alignment horizontal="left" vertical="center"/>
    </xf>
    <xf numFmtId="0" fontId="9" fillId="0" borderId="0">
      <alignment vertical="center"/>
    </xf>
    <xf numFmtId="0" fontId="1" fillId="0" borderId="0">
      <alignment vertical="top"/>
    </xf>
    <xf numFmtId="0" fontId="1" fillId="0" borderId="0">
      <alignment vertical="top"/>
    </xf>
    <xf numFmtId="0" fontId="8" fillId="0" borderId="0">
      <alignment vertical="top"/>
    </xf>
    <xf numFmtId="0" fontId="3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23">
      <alignment horizontal="left"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5" fillId="0" borderId="0">
      <alignment vertical="center"/>
    </xf>
    <xf numFmtId="0" fontId="2" fillId="0" borderId="23">
      <alignment horizontal="left" vertical="center"/>
    </xf>
    <xf numFmtId="0" fontId="9" fillId="0" borderId="0">
      <alignment vertical="center"/>
    </xf>
    <xf numFmtId="0" fontId="2" fillId="0" borderId="23">
      <alignment horizontal="left" vertical="center"/>
    </xf>
    <xf numFmtId="0" fontId="2" fillId="0" borderId="23">
      <alignment horizontal="left" vertical="center"/>
    </xf>
    <xf numFmtId="0" fontId="2" fillId="0" borderId="23">
      <alignment horizontal="left" vertical="center"/>
    </xf>
    <xf numFmtId="0" fontId="9" fillId="0" borderId="0">
      <alignment vertical="center"/>
    </xf>
    <xf numFmtId="0" fontId="2" fillId="0" borderId="23">
      <alignment horizontal="left"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23">
      <alignment horizontal="left" vertical="center"/>
    </xf>
    <xf numFmtId="0" fontId="9" fillId="0" borderId="0">
      <alignment vertical="center"/>
    </xf>
    <xf numFmtId="0" fontId="2" fillId="0" borderId="23">
      <alignment horizontal="left"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3" fontId="38" fillId="0" borderId="0" applyNumberFormat="0" applyFill="0" applyBorder="0" applyAlignment="0" applyProtection="0"/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26" borderId="0" applyNumberFormat="0" applyBorder="0" applyAlignment="0" applyProtection="0"/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3" fillId="31" borderId="23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4" fillId="38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0" borderId="22" applyNumberFormat="0" applyFill="0" applyProtection="0">
      <alignment horizontal="left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191" fontId="7" fillId="0" borderId="22" applyFill="0" applyProtection="0">
      <alignment horizontal="right"/>
    </xf>
    <xf numFmtId="0" fontId="7" fillId="0" borderId="10" applyNumberFormat="0" applyFill="0" applyProtection="0">
      <alignment horizontal="left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0" fillId="31" borderId="27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0" fontId="51" fillId="10" borderId="23" applyNumberFormat="0" applyAlignment="0" applyProtection="0">
      <alignment vertical="center"/>
    </xf>
    <xf numFmtId="1" fontId="7" fillId="0" borderId="22" applyFill="0" applyProtection="0">
      <alignment horizontal="center"/>
    </xf>
    <xf numFmtId="0" fontId="8" fillId="0" borderId="0">
      <alignment vertical="top"/>
    </xf>
    <xf numFmtId="0" fontId="1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  <xf numFmtId="0" fontId="9" fillId="32" borderId="28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52" fillId="2" borderId="8" xfId="0" applyNumberFormat="1" applyFont="1" applyFill="1" applyBorder="1" applyAlignment="1">
      <alignment horizontal="center" vertical="center"/>
    </xf>
    <xf numFmtId="0" fontId="52" fillId="4" borderId="12" xfId="0" applyNumberFormat="1" applyFont="1" applyFill="1" applyBorder="1" applyAlignment="1">
      <alignment horizontal="center" vertical="center"/>
    </xf>
    <xf numFmtId="0" fontId="52" fillId="4" borderId="13" xfId="0" applyNumberFormat="1" applyFont="1" applyFill="1" applyBorder="1" applyAlignment="1">
      <alignment horizontal="center" vertical="center"/>
    </xf>
    <xf numFmtId="0" fontId="52" fillId="2" borderId="3" xfId="0" applyNumberFormat="1" applyFont="1" applyFill="1" applyBorder="1" applyAlignment="1">
      <alignment horizontal="center" vertical="center"/>
    </xf>
    <xf numFmtId="0" fontId="52" fillId="2" borderId="14" xfId="0" applyNumberFormat="1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2" fillId="0" borderId="5" xfId="0" applyNumberFormat="1" applyFont="1" applyFill="1" applyBorder="1" applyAlignment="1">
      <alignment horizontal="center" vertical="center" wrapText="1"/>
    </xf>
    <xf numFmtId="0" fontId="52" fillId="2" borderId="5" xfId="0" applyNumberFormat="1" applyFont="1" applyFill="1" applyBorder="1" applyAlignment="1">
      <alignment horizontal="center" vertical="center"/>
    </xf>
    <xf numFmtId="0" fontId="52" fillId="0" borderId="5" xfId="0" applyNumberFormat="1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52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3" borderId="5" xfId="0" applyNumberFormat="1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176" fontId="53" fillId="0" borderId="5" xfId="0" applyNumberFormat="1" applyFont="1" applyFill="1" applyBorder="1" applyAlignment="1">
      <alignment horizontal="center" vertical="center"/>
    </xf>
    <xf numFmtId="176" fontId="53" fillId="0" borderId="6" xfId="0" applyNumberFormat="1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/>
    </xf>
    <xf numFmtId="0" fontId="52" fillId="0" borderId="11" xfId="0" applyFont="1" applyFill="1" applyBorder="1" applyAlignment="1">
      <alignment horizontal="center" vertical="center"/>
    </xf>
    <xf numFmtId="0" fontId="52" fillId="0" borderId="5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5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176" fontId="53" fillId="3" borderId="5" xfId="0" applyNumberFormat="1" applyFont="1" applyFill="1" applyBorder="1" applyAlignment="1">
      <alignment horizontal="center" vertical="center"/>
    </xf>
    <xf numFmtId="176" fontId="53" fillId="3" borderId="6" xfId="0" applyNumberFormat="1" applyFont="1" applyFill="1" applyBorder="1" applyAlignment="1">
      <alignment horizontal="center" vertical="center"/>
    </xf>
    <xf numFmtId="0" fontId="52" fillId="3" borderId="10" xfId="0" applyFont="1" applyFill="1" applyBorder="1" applyAlignment="1">
      <alignment horizontal="center" vertical="center"/>
    </xf>
    <xf numFmtId="0" fontId="52" fillId="3" borderId="11" xfId="0" applyFont="1" applyFill="1" applyBorder="1" applyAlignment="1">
      <alignment horizontal="center" vertical="center"/>
    </xf>
    <xf numFmtId="0" fontId="52" fillId="3" borderId="1" xfId="0" applyFont="1" applyFill="1" applyBorder="1" applyAlignment="1">
      <alignment horizontal="center" vertical="center"/>
    </xf>
    <xf numFmtId="0" fontId="52" fillId="3" borderId="9" xfId="0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2" borderId="2" xfId="0" applyNumberFormat="1" applyFont="1" applyFill="1" applyBorder="1" applyAlignment="1">
      <alignment horizontal="center" vertical="center" wrapText="1" shrinkToFit="1"/>
    </xf>
    <xf numFmtId="0" fontId="52" fillId="0" borderId="1" xfId="1" applyNumberFormat="1" applyFont="1" applyBorder="1" applyAlignment="1">
      <alignment horizontal="center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0" fontId="52" fillId="2" borderId="4" xfId="0" applyNumberFormat="1" applyFont="1" applyFill="1" applyBorder="1" applyAlignment="1">
      <alignment horizontal="center" vertical="center" wrapText="1" shrinkToFit="1"/>
    </xf>
    <xf numFmtId="0" fontId="52" fillId="0" borderId="5" xfId="0" applyFont="1" applyBorder="1" applyAlignment="1">
      <alignment horizontal="center" vertical="center" wrapText="1"/>
    </xf>
    <xf numFmtId="0" fontId="52" fillId="0" borderId="5" xfId="1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4" borderId="5" xfId="0" applyNumberFormat="1" applyFont="1" applyFill="1" applyBorder="1" applyAlignment="1">
      <alignment horizontal="center" vertical="center" wrapText="1"/>
    </xf>
    <xf numFmtId="0" fontId="52" fillId="4" borderId="5" xfId="0" applyNumberFormat="1" applyFont="1" applyFill="1" applyBorder="1" applyAlignment="1">
      <alignment horizontal="center" vertical="center"/>
    </xf>
    <xf numFmtId="0" fontId="52" fillId="0" borderId="14" xfId="0" applyNumberFormat="1" applyFont="1" applyBorder="1" applyAlignment="1">
      <alignment horizontal="center" vertical="center"/>
    </xf>
    <xf numFmtId="0" fontId="52" fillId="0" borderId="15" xfId="0" applyNumberFormat="1" applyFont="1" applyBorder="1" applyAlignment="1">
      <alignment horizontal="center" vertical="center"/>
    </xf>
    <xf numFmtId="0" fontId="52" fillId="0" borderId="13" xfId="0" applyNumberFormat="1" applyFont="1" applyBorder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2" fillId="0" borderId="5" xfId="0" applyFont="1" applyBorder="1" applyAlignment="1">
      <alignment horizontal="center" vertical="center"/>
    </xf>
  </cellXfs>
  <cellStyles count="1227">
    <cellStyle name="?鹎%U龡&amp;H鼼_x0008__x0001__x001f_?_x0007__x0001__x0001_" xfId="2"/>
    <cellStyle name="@ET_Style?@font-face" xfId="3"/>
    <cellStyle name="_Book1" xfId="4"/>
    <cellStyle name="_Book1_1" xfId="5"/>
    <cellStyle name="_Book1_2" xfId="6"/>
    <cellStyle name="_Book1_3" xfId="7"/>
    <cellStyle name="_ET_STYLE_NoName_00_" xfId="8"/>
    <cellStyle name="_ET_STYLE_NoName_00__Book1" xfId="9"/>
    <cellStyle name="_ET_STYLE_NoName_00__Book1_1" xfId="10"/>
    <cellStyle name="_ET_STYLE_NoName_00__Sheet3" xfId="11"/>
    <cellStyle name="_ET_STYLE_NoName_00__电磁炉" xfId="12"/>
    <cellStyle name="_ET_STYLE_NoName_00__分公司任务" xfId="13"/>
    <cellStyle name="_ET_STYLE_NoName_00__分公司任务_2" xfId="14"/>
    <cellStyle name="_ET_STYLE_NoName_00__中华诵朗诵比赛结果" xfId="15"/>
    <cellStyle name="_norma1" xfId="16"/>
    <cellStyle name="0,0_x000d_&#10;NA_x000d_&#10;" xfId="17"/>
    <cellStyle name="20% - 强调文字颜色 1 10" xfId="18"/>
    <cellStyle name="20% - 强调文字颜色 1 11" xfId="19"/>
    <cellStyle name="20% - 强调文字颜色 1 12" xfId="20"/>
    <cellStyle name="20% - 强调文字颜色 1 13" xfId="21"/>
    <cellStyle name="20% - 强调文字颜色 1 14" xfId="22"/>
    <cellStyle name="20% - 强调文字颜色 1 15" xfId="23"/>
    <cellStyle name="20% - 强调文字颜色 1 16" xfId="24"/>
    <cellStyle name="20% - 强调文字颜色 1 17" xfId="25"/>
    <cellStyle name="20% - 强调文字颜色 1 18" xfId="26"/>
    <cellStyle name="20% - 强调文字颜色 1 19" xfId="27"/>
    <cellStyle name="20% - 强调文字颜色 1 2" xfId="28"/>
    <cellStyle name="20% - 强调文字颜色 1 2 2" xfId="29"/>
    <cellStyle name="20% - 强调文字颜色 1 2_精品" xfId="30"/>
    <cellStyle name="20% - 强调文字颜色 1 20" xfId="31"/>
    <cellStyle name="20% - 强调文字颜色 1 21" xfId="32"/>
    <cellStyle name="20% - 强调文字颜色 1 3" xfId="33"/>
    <cellStyle name="20% - 强调文字颜色 1 3 2" xfId="34"/>
    <cellStyle name="20% - 强调文字颜色 1 3_精品" xfId="35"/>
    <cellStyle name="20% - 强调文字颜色 1 4" xfId="36"/>
    <cellStyle name="20% - 强调文字颜色 1 4 2" xfId="37"/>
    <cellStyle name="20% - 强调文字颜色 1 4_精品" xfId="38"/>
    <cellStyle name="20% - 强调文字颜色 1 5" xfId="39"/>
    <cellStyle name="20% - 强调文字颜色 1 6" xfId="40"/>
    <cellStyle name="20% - 强调文字颜色 1 7" xfId="41"/>
    <cellStyle name="20% - 强调文字颜色 1 8" xfId="42"/>
    <cellStyle name="20% - 强调文字颜色 1 9" xfId="43"/>
    <cellStyle name="20% - 强调文字颜色 2 10" xfId="44"/>
    <cellStyle name="20% - 强调文字颜色 2 11" xfId="45"/>
    <cellStyle name="20% - 强调文字颜色 2 12" xfId="46"/>
    <cellStyle name="20% - 强调文字颜色 2 13" xfId="47"/>
    <cellStyle name="20% - 强调文字颜色 2 14" xfId="48"/>
    <cellStyle name="20% - 强调文字颜色 2 15" xfId="49"/>
    <cellStyle name="20% - 强调文字颜色 2 16" xfId="50"/>
    <cellStyle name="20% - 强调文字颜色 2 17" xfId="51"/>
    <cellStyle name="20% - 强调文字颜色 2 18" xfId="52"/>
    <cellStyle name="20% - 强调文字颜色 2 19" xfId="53"/>
    <cellStyle name="20% - 强调文字颜色 2 2" xfId="54"/>
    <cellStyle name="20% - 强调文字颜色 2 2 2" xfId="55"/>
    <cellStyle name="20% - 强调文字颜色 2 2_精品" xfId="56"/>
    <cellStyle name="20% - 强调文字颜色 2 20" xfId="57"/>
    <cellStyle name="20% - 强调文字颜色 2 21" xfId="58"/>
    <cellStyle name="20% - 强调文字颜色 2 3" xfId="59"/>
    <cellStyle name="20% - 强调文字颜色 2 3 2" xfId="60"/>
    <cellStyle name="20% - 强调文字颜色 2 3_精品" xfId="61"/>
    <cellStyle name="20% - 强调文字颜色 2 4" xfId="62"/>
    <cellStyle name="20% - 强调文字颜色 2 4 2" xfId="63"/>
    <cellStyle name="20% - 强调文字颜色 2 4_精品" xfId="64"/>
    <cellStyle name="20% - 强调文字颜色 2 5" xfId="65"/>
    <cellStyle name="20% - 强调文字颜色 2 6" xfId="66"/>
    <cellStyle name="20% - 强调文字颜色 2 7" xfId="67"/>
    <cellStyle name="20% - 强调文字颜色 2 8" xfId="68"/>
    <cellStyle name="20% - 强调文字颜色 2 9" xfId="69"/>
    <cellStyle name="20% - 强调文字颜色 3 10" xfId="70"/>
    <cellStyle name="20% - 强调文字颜色 3 11" xfId="71"/>
    <cellStyle name="20% - 强调文字颜色 3 12" xfId="72"/>
    <cellStyle name="20% - 强调文字颜色 3 13" xfId="73"/>
    <cellStyle name="20% - 强调文字颜色 3 14" xfId="74"/>
    <cellStyle name="20% - 强调文字颜色 3 15" xfId="75"/>
    <cellStyle name="20% - 强调文字颜色 3 16" xfId="76"/>
    <cellStyle name="20% - 强调文字颜色 3 17" xfId="77"/>
    <cellStyle name="20% - 强调文字颜色 3 18" xfId="78"/>
    <cellStyle name="20% - 强调文字颜色 3 19" xfId="79"/>
    <cellStyle name="20% - 强调文字颜色 3 2" xfId="80"/>
    <cellStyle name="20% - 强调文字颜色 3 2 2" xfId="81"/>
    <cellStyle name="20% - 强调文字颜色 3 2_精品" xfId="82"/>
    <cellStyle name="20% - 强调文字颜色 3 20" xfId="83"/>
    <cellStyle name="20% - 强调文字颜色 3 21" xfId="84"/>
    <cellStyle name="20% - 强调文字颜色 3 3" xfId="85"/>
    <cellStyle name="20% - 强调文字颜色 3 3 2" xfId="86"/>
    <cellStyle name="20% - 强调文字颜色 3 3_精品" xfId="87"/>
    <cellStyle name="20% - 强调文字颜色 3 4" xfId="88"/>
    <cellStyle name="20% - 强调文字颜色 3 4 2" xfId="89"/>
    <cellStyle name="20% - 强调文字颜色 3 4_精品" xfId="90"/>
    <cellStyle name="20% - 强调文字颜色 3 5" xfId="91"/>
    <cellStyle name="20% - 强调文字颜色 3 6" xfId="92"/>
    <cellStyle name="20% - 强调文字颜色 3 7" xfId="93"/>
    <cellStyle name="20% - 强调文字颜色 3 8" xfId="94"/>
    <cellStyle name="20% - 强调文字颜色 3 9" xfId="95"/>
    <cellStyle name="20% - 强调文字颜色 4 10" xfId="96"/>
    <cellStyle name="20% - 强调文字颜色 4 11" xfId="97"/>
    <cellStyle name="20% - 强调文字颜色 4 12" xfId="98"/>
    <cellStyle name="20% - 强调文字颜色 4 13" xfId="99"/>
    <cellStyle name="20% - 强调文字颜色 4 14" xfId="100"/>
    <cellStyle name="20% - 强调文字颜色 4 15" xfId="101"/>
    <cellStyle name="20% - 强调文字颜色 4 16" xfId="102"/>
    <cellStyle name="20% - 强调文字颜色 4 17" xfId="103"/>
    <cellStyle name="20% - 强调文字颜色 4 18" xfId="104"/>
    <cellStyle name="20% - 强调文字颜色 4 19" xfId="105"/>
    <cellStyle name="20% - 强调文字颜色 4 2" xfId="106"/>
    <cellStyle name="20% - 强调文字颜色 4 2 2" xfId="107"/>
    <cellStyle name="20% - 强调文字颜色 4 2_精品" xfId="108"/>
    <cellStyle name="20% - 强调文字颜色 4 20" xfId="109"/>
    <cellStyle name="20% - 强调文字颜色 4 21" xfId="110"/>
    <cellStyle name="20% - 强调文字颜色 4 3" xfId="111"/>
    <cellStyle name="20% - 强调文字颜色 4 3 2" xfId="112"/>
    <cellStyle name="20% - 强调文字颜色 4 3_精品" xfId="113"/>
    <cellStyle name="20% - 强调文字颜色 4 4" xfId="114"/>
    <cellStyle name="20% - 强调文字颜色 4 4 2" xfId="115"/>
    <cellStyle name="20% - 强调文字颜色 4 4_精品" xfId="116"/>
    <cellStyle name="20% - 强调文字颜色 4 5" xfId="117"/>
    <cellStyle name="20% - 强调文字颜色 4 6" xfId="118"/>
    <cellStyle name="20% - 强调文字颜色 4 7" xfId="119"/>
    <cellStyle name="20% - 强调文字颜色 4 8" xfId="120"/>
    <cellStyle name="20% - 强调文字颜色 4 9" xfId="121"/>
    <cellStyle name="20% - 强调文字颜色 5 10" xfId="122"/>
    <cellStyle name="20% - 强调文字颜色 5 11" xfId="123"/>
    <cellStyle name="20% - 强调文字颜色 5 12" xfId="124"/>
    <cellStyle name="20% - 强调文字颜色 5 13" xfId="125"/>
    <cellStyle name="20% - 强调文字颜色 5 14" xfId="126"/>
    <cellStyle name="20% - 强调文字颜色 5 15" xfId="127"/>
    <cellStyle name="20% - 强调文字颜色 5 16" xfId="128"/>
    <cellStyle name="20% - 强调文字颜色 5 17" xfId="129"/>
    <cellStyle name="20% - 强调文字颜色 5 18" xfId="130"/>
    <cellStyle name="20% - 强调文字颜色 5 19" xfId="131"/>
    <cellStyle name="20% - 强调文字颜色 5 2" xfId="132"/>
    <cellStyle name="20% - 强调文字颜色 5 2 2" xfId="133"/>
    <cellStyle name="20% - 强调文字颜色 5 2_精品" xfId="134"/>
    <cellStyle name="20% - 强调文字颜色 5 20" xfId="135"/>
    <cellStyle name="20% - 强调文字颜色 5 21" xfId="136"/>
    <cellStyle name="20% - 强调文字颜色 5 3" xfId="137"/>
    <cellStyle name="20% - 强调文字颜色 5 3 2" xfId="138"/>
    <cellStyle name="20% - 强调文字颜色 5 3_精品" xfId="139"/>
    <cellStyle name="20% - 强调文字颜色 5 4" xfId="140"/>
    <cellStyle name="20% - 强调文字颜色 5 4 2" xfId="141"/>
    <cellStyle name="20% - 强调文字颜色 5 4_精品" xfId="142"/>
    <cellStyle name="20% - 强调文字颜色 5 5" xfId="143"/>
    <cellStyle name="20% - 强调文字颜色 5 6" xfId="144"/>
    <cellStyle name="20% - 强调文字颜色 5 7" xfId="145"/>
    <cellStyle name="20% - 强调文字颜色 5 8" xfId="146"/>
    <cellStyle name="20% - 强调文字颜色 5 9" xfId="147"/>
    <cellStyle name="20% - 强调文字颜色 6 10" xfId="148"/>
    <cellStyle name="20% - 强调文字颜色 6 11" xfId="149"/>
    <cellStyle name="20% - 强调文字颜色 6 12" xfId="150"/>
    <cellStyle name="20% - 强调文字颜色 6 13" xfId="151"/>
    <cellStyle name="20% - 强调文字颜色 6 14" xfId="152"/>
    <cellStyle name="20% - 强调文字颜色 6 15" xfId="153"/>
    <cellStyle name="20% - 强调文字颜色 6 16" xfId="154"/>
    <cellStyle name="20% - 强调文字颜色 6 17" xfId="155"/>
    <cellStyle name="20% - 强调文字颜色 6 18" xfId="156"/>
    <cellStyle name="20% - 强调文字颜色 6 19" xfId="157"/>
    <cellStyle name="20% - 强调文字颜色 6 2" xfId="158"/>
    <cellStyle name="20% - 强调文字颜色 6 2 2" xfId="159"/>
    <cellStyle name="20% - 强调文字颜色 6 2_精品" xfId="160"/>
    <cellStyle name="20% - 强调文字颜色 6 20" xfId="161"/>
    <cellStyle name="20% - 强调文字颜色 6 21" xfId="162"/>
    <cellStyle name="20% - 强调文字颜色 6 3" xfId="163"/>
    <cellStyle name="20% - 强调文字颜色 6 3 2" xfId="164"/>
    <cellStyle name="20% - 强调文字颜色 6 3_精品" xfId="165"/>
    <cellStyle name="20% - 强调文字颜色 6 4" xfId="166"/>
    <cellStyle name="20% - 强调文字颜色 6 4 2" xfId="167"/>
    <cellStyle name="20% - 强调文字颜色 6 4_精品" xfId="168"/>
    <cellStyle name="20% - 强调文字颜色 6 5" xfId="169"/>
    <cellStyle name="20% - 强调文字颜色 6 6" xfId="170"/>
    <cellStyle name="20% - 强调文字颜色 6 7" xfId="171"/>
    <cellStyle name="20% - 强调文字颜色 6 8" xfId="172"/>
    <cellStyle name="20% - 强调文字颜色 6 9" xfId="173"/>
    <cellStyle name="40% - 强调文字颜色 1 10" xfId="174"/>
    <cellStyle name="40% - 强调文字颜色 1 11" xfId="175"/>
    <cellStyle name="40% - 强调文字颜色 1 12" xfId="176"/>
    <cellStyle name="40% - 强调文字颜色 1 13" xfId="177"/>
    <cellStyle name="40% - 强调文字颜色 1 14" xfId="178"/>
    <cellStyle name="40% - 强调文字颜色 1 15" xfId="179"/>
    <cellStyle name="40% - 强调文字颜色 1 16" xfId="180"/>
    <cellStyle name="40% - 强调文字颜色 1 17" xfId="181"/>
    <cellStyle name="40% - 强调文字颜色 1 18" xfId="182"/>
    <cellStyle name="40% - 强调文字颜色 1 19" xfId="183"/>
    <cellStyle name="40% - 强调文字颜色 1 2" xfId="184"/>
    <cellStyle name="40% - 强调文字颜色 1 2 2" xfId="185"/>
    <cellStyle name="40% - 强调文字颜色 1 2_精品" xfId="186"/>
    <cellStyle name="40% - 强调文字颜色 1 20" xfId="187"/>
    <cellStyle name="40% - 强调文字颜色 1 21" xfId="188"/>
    <cellStyle name="40% - 强调文字颜色 1 3" xfId="189"/>
    <cellStyle name="40% - 强调文字颜色 1 3 2" xfId="190"/>
    <cellStyle name="40% - 强调文字颜色 1 3_精品" xfId="191"/>
    <cellStyle name="40% - 强调文字颜色 1 4" xfId="192"/>
    <cellStyle name="40% - 强调文字颜色 1 4 2" xfId="193"/>
    <cellStyle name="40% - 强调文字颜色 1 4_精品" xfId="194"/>
    <cellStyle name="40% - 强调文字颜色 1 5" xfId="195"/>
    <cellStyle name="40% - 强调文字颜色 1 6" xfId="196"/>
    <cellStyle name="40% - 强调文字颜色 1 7" xfId="197"/>
    <cellStyle name="40% - 强调文字颜色 1 8" xfId="198"/>
    <cellStyle name="40% - 强调文字颜色 1 9" xfId="199"/>
    <cellStyle name="40% - 强调文字颜色 2 10" xfId="200"/>
    <cellStyle name="40% - 强调文字颜色 2 11" xfId="201"/>
    <cellStyle name="40% - 强调文字颜色 2 12" xfId="202"/>
    <cellStyle name="40% - 强调文字颜色 2 13" xfId="203"/>
    <cellStyle name="40% - 强调文字颜色 2 14" xfId="204"/>
    <cellStyle name="40% - 强调文字颜色 2 15" xfId="205"/>
    <cellStyle name="40% - 强调文字颜色 2 16" xfId="206"/>
    <cellStyle name="40% - 强调文字颜色 2 17" xfId="207"/>
    <cellStyle name="40% - 强调文字颜色 2 18" xfId="208"/>
    <cellStyle name="40% - 强调文字颜色 2 19" xfId="209"/>
    <cellStyle name="40% - 强调文字颜色 2 2" xfId="210"/>
    <cellStyle name="40% - 强调文字颜色 2 2 2" xfId="211"/>
    <cellStyle name="40% - 强调文字颜色 2 2_精品" xfId="212"/>
    <cellStyle name="40% - 强调文字颜色 2 20" xfId="213"/>
    <cellStyle name="40% - 强调文字颜色 2 21" xfId="214"/>
    <cellStyle name="40% - 强调文字颜色 2 3" xfId="215"/>
    <cellStyle name="40% - 强调文字颜色 2 3 2" xfId="216"/>
    <cellStyle name="40% - 强调文字颜色 2 3_精品" xfId="217"/>
    <cellStyle name="40% - 强调文字颜色 2 4" xfId="218"/>
    <cellStyle name="40% - 强调文字颜色 2 4 2" xfId="219"/>
    <cellStyle name="40% - 强调文字颜色 2 4_精品" xfId="220"/>
    <cellStyle name="40% - 强调文字颜色 2 5" xfId="221"/>
    <cellStyle name="40% - 强调文字颜色 2 6" xfId="222"/>
    <cellStyle name="40% - 强调文字颜色 2 7" xfId="223"/>
    <cellStyle name="40% - 强调文字颜色 2 8" xfId="224"/>
    <cellStyle name="40% - 强调文字颜色 2 9" xfId="225"/>
    <cellStyle name="40% - 强调文字颜色 3 10" xfId="226"/>
    <cellStyle name="40% - 强调文字颜色 3 11" xfId="227"/>
    <cellStyle name="40% - 强调文字颜色 3 12" xfId="228"/>
    <cellStyle name="40% - 强调文字颜色 3 13" xfId="229"/>
    <cellStyle name="40% - 强调文字颜色 3 14" xfId="230"/>
    <cellStyle name="40% - 强调文字颜色 3 15" xfId="231"/>
    <cellStyle name="40% - 强调文字颜色 3 16" xfId="232"/>
    <cellStyle name="40% - 强调文字颜色 3 17" xfId="233"/>
    <cellStyle name="40% - 强调文字颜色 3 18" xfId="234"/>
    <cellStyle name="40% - 强调文字颜色 3 19" xfId="235"/>
    <cellStyle name="40% - 强调文字颜色 3 2" xfId="236"/>
    <cellStyle name="40% - 强调文字颜色 3 2 2" xfId="237"/>
    <cellStyle name="40% - 强调文字颜色 3 2_精品" xfId="238"/>
    <cellStyle name="40% - 强调文字颜色 3 20" xfId="239"/>
    <cellStyle name="40% - 强调文字颜色 3 21" xfId="240"/>
    <cellStyle name="40% - 强调文字颜色 3 3" xfId="241"/>
    <cellStyle name="40% - 强调文字颜色 3 3 2" xfId="242"/>
    <cellStyle name="40% - 强调文字颜色 3 3_精品" xfId="243"/>
    <cellStyle name="40% - 强调文字颜色 3 4" xfId="244"/>
    <cellStyle name="40% - 强调文字颜色 3 4 2" xfId="245"/>
    <cellStyle name="40% - 强调文字颜色 3 4_精品" xfId="246"/>
    <cellStyle name="40% - 强调文字颜色 3 5" xfId="247"/>
    <cellStyle name="40% - 强调文字颜色 3 6" xfId="248"/>
    <cellStyle name="40% - 强调文字颜色 3 7" xfId="249"/>
    <cellStyle name="40% - 强调文字颜色 3 8" xfId="250"/>
    <cellStyle name="40% - 强调文字颜色 3 9" xfId="251"/>
    <cellStyle name="40% - 强调文字颜色 4 10" xfId="252"/>
    <cellStyle name="40% - 强调文字颜色 4 11" xfId="253"/>
    <cellStyle name="40% - 强调文字颜色 4 12" xfId="254"/>
    <cellStyle name="40% - 强调文字颜色 4 13" xfId="255"/>
    <cellStyle name="40% - 强调文字颜色 4 14" xfId="256"/>
    <cellStyle name="40% - 强调文字颜色 4 15" xfId="257"/>
    <cellStyle name="40% - 强调文字颜色 4 16" xfId="258"/>
    <cellStyle name="40% - 强调文字颜色 4 17" xfId="259"/>
    <cellStyle name="40% - 强调文字颜色 4 18" xfId="260"/>
    <cellStyle name="40% - 强调文字颜色 4 19" xfId="261"/>
    <cellStyle name="40% - 强调文字颜色 4 2" xfId="262"/>
    <cellStyle name="40% - 强调文字颜色 4 2 2" xfId="263"/>
    <cellStyle name="40% - 强调文字颜色 4 2_精品" xfId="264"/>
    <cellStyle name="40% - 强调文字颜色 4 20" xfId="265"/>
    <cellStyle name="40% - 强调文字颜色 4 21" xfId="266"/>
    <cellStyle name="40% - 强调文字颜色 4 3" xfId="267"/>
    <cellStyle name="40% - 强调文字颜色 4 3 2" xfId="268"/>
    <cellStyle name="40% - 强调文字颜色 4 3_精品" xfId="269"/>
    <cellStyle name="40% - 强调文字颜色 4 4" xfId="270"/>
    <cellStyle name="40% - 强调文字颜色 4 4 2" xfId="271"/>
    <cellStyle name="40% - 强调文字颜色 4 4_精品" xfId="272"/>
    <cellStyle name="40% - 强调文字颜色 4 5" xfId="273"/>
    <cellStyle name="40% - 强调文字颜色 4 6" xfId="274"/>
    <cellStyle name="40% - 强调文字颜色 4 7" xfId="275"/>
    <cellStyle name="40% - 强调文字颜色 4 8" xfId="276"/>
    <cellStyle name="40% - 强调文字颜色 4 9" xfId="277"/>
    <cellStyle name="40% - 强调文字颜色 5 10" xfId="278"/>
    <cellStyle name="40% - 强调文字颜色 5 11" xfId="279"/>
    <cellStyle name="40% - 强调文字颜色 5 12" xfId="280"/>
    <cellStyle name="40% - 强调文字颜色 5 13" xfId="281"/>
    <cellStyle name="40% - 强调文字颜色 5 14" xfId="282"/>
    <cellStyle name="40% - 强调文字颜色 5 15" xfId="283"/>
    <cellStyle name="40% - 强调文字颜色 5 16" xfId="284"/>
    <cellStyle name="40% - 强调文字颜色 5 17" xfId="285"/>
    <cellStyle name="40% - 强调文字颜色 5 18" xfId="286"/>
    <cellStyle name="40% - 强调文字颜色 5 19" xfId="287"/>
    <cellStyle name="40% - 强调文字颜色 5 2" xfId="288"/>
    <cellStyle name="40% - 强调文字颜色 5 2 2" xfId="289"/>
    <cellStyle name="40% - 强调文字颜色 5 2_精品" xfId="290"/>
    <cellStyle name="40% - 强调文字颜色 5 20" xfId="291"/>
    <cellStyle name="40% - 强调文字颜色 5 21" xfId="292"/>
    <cellStyle name="40% - 强调文字颜色 5 3" xfId="293"/>
    <cellStyle name="40% - 强调文字颜色 5 3 2" xfId="294"/>
    <cellStyle name="40% - 强调文字颜色 5 3_精品" xfId="295"/>
    <cellStyle name="40% - 强调文字颜色 5 4" xfId="296"/>
    <cellStyle name="40% - 强调文字颜色 5 4 2" xfId="297"/>
    <cellStyle name="40% - 强调文字颜色 5 4_精品" xfId="298"/>
    <cellStyle name="40% - 强调文字颜色 5 5" xfId="299"/>
    <cellStyle name="40% - 强调文字颜色 5 6" xfId="300"/>
    <cellStyle name="40% - 强调文字颜色 5 7" xfId="301"/>
    <cellStyle name="40% - 强调文字颜色 5 8" xfId="302"/>
    <cellStyle name="40% - 强调文字颜色 5 9" xfId="303"/>
    <cellStyle name="40% - 强调文字颜色 6 10" xfId="304"/>
    <cellStyle name="40% - 强调文字颜色 6 11" xfId="305"/>
    <cellStyle name="40% - 强调文字颜色 6 12" xfId="306"/>
    <cellStyle name="40% - 强调文字颜色 6 13" xfId="307"/>
    <cellStyle name="40% - 强调文字颜色 6 14" xfId="308"/>
    <cellStyle name="40% - 强调文字颜色 6 15" xfId="309"/>
    <cellStyle name="40% - 强调文字颜色 6 16" xfId="310"/>
    <cellStyle name="40% - 强调文字颜色 6 17" xfId="311"/>
    <cellStyle name="40% - 强调文字颜色 6 18" xfId="312"/>
    <cellStyle name="40% - 强调文字颜色 6 19" xfId="313"/>
    <cellStyle name="40% - 强调文字颜色 6 2" xfId="314"/>
    <cellStyle name="40% - 强调文字颜色 6 2 2" xfId="315"/>
    <cellStyle name="40% - 强调文字颜色 6 2_精品" xfId="316"/>
    <cellStyle name="40% - 强调文字颜色 6 20" xfId="317"/>
    <cellStyle name="40% - 强调文字颜色 6 21" xfId="318"/>
    <cellStyle name="40% - 强调文字颜色 6 3" xfId="319"/>
    <cellStyle name="40% - 强调文字颜色 6 3 2" xfId="320"/>
    <cellStyle name="40% - 强调文字颜色 6 3_精品" xfId="321"/>
    <cellStyle name="40% - 强调文字颜色 6 4" xfId="322"/>
    <cellStyle name="40% - 强调文字颜色 6 4 2" xfId="323"/>
    <cellStyle name="40% - 强调文字颜色 6 4_精品" xfId="324"/>
    <cellStyle name="40% - 强调文字颜色 6 5" xfId="325"/>
    <cellStyle name="40% - 强调文字颜色 6 6" xfId="326"/>
    <cellStyle name="40% - 强调文字颜色 6 7" xfId="327"/>
    <cellStyle name="40% - 强调文字颜色 6 8" xfId="328"/>
    <cellStyle name="40% - 强调文字颜色 6 9" xfId="329"/>
    <cellStyle name="60% - 强调文字颜色 1 10" xfId="330"/>
    <cellStyle name="60% - 强调文字颜色 1 11" xfId="331"/>
    <cellStyle name="60% - 强调文字颜色 1 12" xfId="332"/>
    <cellStyle name="60% - 强调文字颜色 1 13" xfId="333"/>
    <cellStyle name="60% - 强调文字颜色 1 14" xfId="334"/>
    <cellStyle name="60% - 强调文字颜色 1 15" xfId="335"/>
    <cellStyle name="60% - 强调文字颜色 1 16" xfId="336"/>
    <cellStyle name="60% - 强调文字颜色 1 17" xfId="337"/>
    <cellStyle name="60% - 强调文字颜色 1 18" xfId="338"/>
    <cellStyle name="60% - 强调文字颜色 1 19" xfId="339"/>
    <cellStyle name="60% - 强调文字颜色 1 2" xfId="340"/>
    <cellStyle name="60% - 强调文字颜色 1 2 2" xfId="341"/>
    <cellStyle name="60% - 强调文字颜色 1 2_精品" xfId="342"/>
    <cellStyle name="60% - 强调文字颜色 1 20" xfId="343"/>
    <cellStyle name="60% - 强调文字颜色 1 21" xfId="344"/>
    <cellStyle name="60% - 强调文字颜色 1 3" xfId="345"/>
    <cellStyle name="60% - 强调文字颜色 1 3 2" xfId="346"/>
    <cellStyle name="60% - 强调文字颜色 1 3_精品" xfId="347"/>
    <cellStyle name="60% - 强调文字颜色 1 4" xfId="348"/>
    <cellStyle name="60% - 强调文字颜色 1 4 2" xfId="349"/>
    <cellStyle name="60% - 强调文字颜色 1 4_精品" xfId="350"/>
    <cellStyle name="60% - 强调文字颜色 1 5" xfId="351"/>
    <cellStyle name="60% - 强调文字颜色 1 6" xfId="352"/>
    <cellStyle name="60% - 强调文字颜色 1 7" xfId="353"/>
    <cellStyle name="60% - 强调文字颜色 1 8" xfId="354"/>
    <cellStyle name="60% - 强调文字颜色 1 9" xfId="355"/>
    <cellStyle name="60% - 强调文字颜色 2 10" xfId="356"/>
    <cellStyle name="60% - 强调文字颜色 2 11" xfId="357"/>
    <cellStyle name="60% - 强调文字颜色 2 12" xfId="358"/>
    <cellStyle name="60% - 强调文字颜色 2 13" xfId="359"/>
    <cellStyle name="60% - 强调文字颜色 2 14" xfId="360"/>
    <cellStyle name="60% - 强调文字颜色 2 15" xfId="361"/>
    <cellStyle name="60% - 强调文字颜色 2 16" xfId="362"/>
    <cellStyle name="60% - 强调文字颜色 2 17" xfId="363"/>
    <cellStyle name="60% - 强调文字颜色 2 18" xfId="364"/>
    <cellStyle name="60% - 强调文字颜色 2 19" xfId="365"/>
    <cellStyle name="60% - 强调文字颜色 2 2" xfId="366"/>
    <cellStyle name="60% - 强调文字颜色 2 2 2" xfId="367"/>
    <cellStyle name="60% - 强调文字颜色 2 2_精品" xfId="368"/>
    <cellStyle name="60% - 强调文字颜色 2 20" xfId="369"/>
    <cellStyle name="60% - 强调文字颜色 2 21" xfId="370"/>
    <cellStyle name="60% - 强调文字颜色 2 3" xfId="371"/>
    <cellStyle name="60% - 强调文字颜色 2 3 2" xfId="372"/>
    <cellStyle name="60% - 强调文字颜色 2 3_精品" xfId="373"/>
    <cellStyle name="60% - 强调文字颜色 2 4" xfId="374"/>
    <cellStyle name="60% - 强调文字颜色 2 4 2" xfId="375"/>
    <cellStyle name="60% - 强调文字颜色 2 4_精品" xfId="376"/>
    <cellStyle name="60% - 强调文字颜色 2 5" xfId="377"/>
    <cellStyle name="60% - 强调文字颜色 2 6" xfId="378"/>
    <cellStyle name="60% - 强调文字颜色 2 7" xfId="379"/>
    <cellStyle name="60% - 强调文字颜色 2 8" xfId="380"/>
    <cellStyle name="60% - 强调文字颜色 2 9" xfId="381"/>
    <cellStyle name="60% - 强调文字颜色 3 10" xfId="382"/>
    <cellStyle name="60% - 强调文字颜色 3 11" xfId="383"/>
    <cellStyle name="60% - 强调文字颜色 3 12" xfId="384"/>
    <cellStyle name="60% - 强调文字颜色 3 13" xfId="385"/>
    <cellStyle name="60% - 强调文字颜色 3 14" xfId="386"/>
    <cellStyle name="60% - 强调文字颜色 3 15" xfId="387"/>
    <cellStyle name="60% - 强调文字颜色 3 16" xfId="388"/>
    <cellStyle name="60% - 强调文字颜色 3 17" xfId="389"/>
    <cellStyle name="60% - 强调文字颜色 3 18" xfId="390"/>
    <cellStyle name="60% - 强调文字颜色 3 19" xfId="391"/>
    <cellStyle name="60% - 强调文字颜色 3 2" xfId="392"/>
    <cellStyle name="60% - 强调文字颜色 3 2 2" xfId="393"/>
    <cellStyle name="60% - 强调文字颜色 3 2_精品" xfId="394"/>
    <cellStyle name="60% - 强调文字颜色 3 20" xfId="395"/>
    <cellStyle name="60% - 强调文字颜色 3 21" xfId="396"/>
    <cellStyle name="60% - 强调文字颜色 3 3" xfId="397"/>
    <cellStyle name="60% - 强调文字颜色 3 3 2" xfId="398"/>
    <cellStyle name="60% - 强调文字颜色 3 3_精品" xfId="399"/>
    <cellStyle name="60% - 强调文字颜色 3 4" xfId="400"/>
    <cellStyle name="60% - 强调文字颜色 3 4 2" xfId="401"/>
    <cellStyle name="60% - 强调文字颜色 3 4_精品" xfId="402"/>
    <cellStyle name="60% - 强调文字颜色 3 5" xfId="403"/>
    <cellStyle name="60% - 强调文字颜色 3 6" xfId="404"/>
    <cellStyle name="60% - 强调文字颜色 3 7" xfId="405"/>
    <cellStyle name="60% - 强调文字颜色 3 8" xfId="406"/>
    <cellStyle name="60% - 强调文字颜色 3 9" xfId="407"/>
    <cellStyle name="60% - 强调文字颜色 4 10" xfId="408"/>
    <cellStyle name="60% - 强调文字颜色 4 11" xfId="409"/>
    <cellStyle name="60% - 强调文字颜色 4 12" xfId="410"/>
    <cellStyle name="60% - 强调文字颜色 4 13" xfId="411"/>
    <cellStyle name="60% - 强调文字颜色 4 14" xfId="412"/>
    <cellStyle name="60% - 强调文字颜色 4 15" xfId="413"/>
    <cellStyle name="60% - 强调文字颜色 4 16" xfId="414"/>
    <cellStyle name="60% - 强调文字颜色 4 17" xfId="415"/>
    <cellStyle name="60% - 强调文字颜色 4 18" xfId="416"/>
    <cellStyle name="60% - 强调文字颜色 4 19" xfId="417"/>
    <cellStyle name="60% - 强调文字颜色 4 2" xfId="418"/>
    <cellStyle name="60% - 强调文字颜色 4 2 2" xfId="419"/>
    <cellStyle name="60% - 强调文字颜色 4 2_精品" xfId="420"/>
    <cellStyle name="60% - 强调文字颜色 4 20" xfId="421"/>
    <cellStyle name="60% - 强调文字颜色 4 21" xfId="422"/>
    <cellStyle name="60% - 强调文字颜色 4 3" xfId="423"/>
    <cellStyle name="60% - 强调文字颜色 4 3 2" xfId="424"/>
    <cellStyle name="60% - 强调文字颜色 4 3_精品" xfId="425"/>
    <cellStyle name="60% - 强调文字颜色 4 4" xfId="426"/>
    <cellStyle name="60% - 强调文字颜色 4 4 2" xfId="427"/>
    <cellStyle name="60% - 强调文字颜色 4 4_精品" xfId="428"/>
    <cellStyle name="60% - 强调文字颜色 4 5" xfId="429"/>
    <cellStyle name="60% - 强调文字颜色 4 6" xfId="430"/>
    <cellStyle name="60% - 强调文字颜色 4 7" xfId="431"/>
    <cellStyle name="60% - 强调文字颜色 4 8" xfId="432"/>
    <cellStyle name="60% - 强调文字颜色 4 9" xfId="433"/>
    <cellStyle name="60% - 强调文字颜色 5 10" xfId="434"/>
    <cellStyle name="60% - 强调文字颜色 5 11" xfId="435"/>
    <cellStyle name="60% - 强调文字颜色 5 12" xfId="436"/>
    <cellStyle name="60% - 强调文字颜色 5 13" xfId="437"/>
    <cellStyle name="60% - 强调文字颜色 5 14" xfId="438"/>
    <cellStyle name="60% - 强调文字颜色 5 15" xfId="439"/>
    <cellStyle name="60% - 强调文字颜色 5 16" xfId="440"/>
    <cellStyle name="60% - 强调文字颜色 5 17" xfId="441"/>
    <cellStyle name="60% - 强调文字颜色 5 18" xfId="442"/>
    <cellStyle name="60% - 强调文字颜色 5 19" xfId="443"/>
    <cellStyle name="60% - 强调文字颜色 5 2" xfId="444"/>
    <cellStyle name="60% - 强调文字颜色 5 2 2" xfId="445"/>
    <cellStyle name="60% - 强调文字颜色 5 2_精品" xfId="446"/>
    <cellStyle name="60% - 强调文字颜色 5 20" xfId="447"/>
    <cellStyle name="60% - 强调文字颜色 5 21" xfId="448"/>
    <cellStyle name="60% - 强调文字颜色 5 3" xfId="449"/>
    <cellStyle name="60% - 强调文字颜色 5 3 2" xfId="450"/>
    <cellStyle name="60% - 强调文字颜色 5 3_精品" xfId="451"/>
    <cellStyle name="60% - 强调文字颜色 5 4" xfId="452"/>
    <cellStyle name="60% - 强调文字颜色 5 4 2" xfId="453"/>
    <cellStyle name="60% - 强调文字颜色 5 4_精品" xfId="454"/>
    <cellStyle name="60% - 强调文字颜色 5 5" xfId="455"/>
    <cellStyle name="60% - 强调文字颜色 5 6" xfId="456"/>
    <cellStyle name="60% - 强调文字颜色 5 7" xfId="457"/>
    <cellStyle name="60% - 强调文字颜色 5 8" xfId="458"/>
    <cellStyle name="60% - 强调文字颜色 5 9" xfId="459"/>
    <cellStyle name="60% - 强调文字颜色 6 10" xfId="460"/>
    <cellStyle name="60% - 强调文字颜色 6 11" xfId="461"/>
    <cellStyle name="60% - 强调文字颜色 6 12" xfId="462"/>
    <cellStyle name="60% - 强调文字颜色 6 13" xfId="463"/>
    <cellStyle name="60% - 强调文字颜色 6 14" xfId="464"/>
    <cellStyle name="60% - 强调文字颜色 6 15" xfId="465"/>
    <cellStyle name="60% - 强调文字颜色 6 16" xfId="466"/>
    <cellStyle name="60% - 强调文字颜色 6 17" xfId="467"/>
    <cellStyle name="60% - 强调文字颜色 6 18" xfId="468"/>
    <cellStyle name="60% - 强调文字颜色 6 19" xfId="469"/>
    <cellStyle name="60% - 强调文字颜色 6 2" xfId="470"/>
    <cellStyle name="60% - 强调文字颜色 6 2 2" xfId="471"/>
    <cellStyle name="60% - 强调文字颜色 6 2_精品" xfId="472"/>
    <cellStyle name="60% - 强调文字颜色 6 20" xfId="473"/>
    <cellStyle name="60% - 强调文字颜色 6 21" xfId="474"/>
    <cellStyle name="60% - 强调文字颜色 6 3" xfId="475"/>
    <cellStyle name="60% - 强调文字颜色 6 3 2" xfId="476"/>
    <cellStyle name="60% - 强调文字颜色 6 3_精品" xfId="477"/>
    <cellStyle name="60% - 强调文字颜色 6 4" xfId="478"/>
    <cellStyle name="60% - 强调文字颜色 6 4 2" xfId="479"/>
    <cellStyle name="60% - 强调文字颜色 6 4_精品" xfId="480"/>
    <cellStyle name="60% - 强调文字颜色 6 5" xfId="481"/>
    <cellStyle name="60% - 强调文字颜色 6 6" xfId="482"/>
    <cellStyle name="60% - 强调文字颜色 6 7" xfId="483"/>
    <cellStyle name="60% - 强调文字颜色 6 8" xfId="484"/>
    <cellStyle name="60% - 强调文字颜色 6 9" xfId="485"/>
    <cellStyle name="6mal" xfId="486"/>
    <cellStyle name="Accent1" xfId="487"/>
    <cellStyle name="Accent1 - 20%" xfId="488"/>
    <cellStyle name="Accent1 - 40%" xfId="489"/>
    <cellStyle name="Accent1 - 60%" xfId="490"/>
    <cellStyle name="Accent2" xfId="491"/>
    <cellStyle name="Accent2 - 20%" xfId="492"/>
    <cellStyle name="Accent2 - 40%" xfId="493"/>
    <cellStyle name="Accent2 - 60%" xfId="494"/>
    <cellStyle name="Accent3" xfId="495"/>
    <cellStyle name="Accent3 - 20%" xfId="496"/>
    <cellStyle name="Accent3 - 40%" xfId="497"/>
    <cellStyle name="Accent3 - 60%" xfId="498"/>
    <cellStyle name="Accent4" xfId="499"/>
    <cellStyle name="Accent4 - 20%" xfId="500"/>
    <cellStyle name="Accent4 - 40%" xfId="501"/>
    <cellStyle name="Accent4 - 60%" xfId="502"/>
    <cellStyle name="Accent5" xfId="503"/>
    <cellStyle name="Accent5 - 20%" xfId="504"/>
    <cellStyle name="Accent5 - 40%" xfId="505"/>
    <cellStyle name="Accent5 - 60%" xfId="506"/>
    <cellStyle name="Accent6" xfId="507"/>
    <cellStyle name="Accent6 - 20%" xfId="508"/>
    <cellStyle name="Accent6 - 40%" xfId="509"/>
    <cellStyle name="Accent6 - 60%" xfId="510"/>
    <cellStyle name="args.style" xfId="511"/>
    <cellStyle name="Comma [0]_!!!GO" xfId="512"/>
    <cellStyle name="comma zerodec" xfId="513"/>
    <cellStyle name="Comma_!!!GO" xfId="514"/>
    <cellStyle name="Currency [0]_!!!GO" xfId="515"/>
    <cellStyle name="Currency_!!!GO" xfId="516"/>
    <cellStyle name="Currency1" xfId="517"/>
    <cellStyle name="Date" xfId="518"/>
    <cellStyle name="Dollar (zero dec)" xfId="519"/>
    <cellStyle name="Grey" xfId="520"/>
    <cellStyle name="Header1" xfId="521"/>
    <cellStyle name="Header2" xfId="522"/>
    <cellStyle name="Input [yellow]" xfId="523"/>
    <cellStyle name="Input Cells" xfId="524"/>
    <cellStyle name="Linked Cells" xfId="525"/>
    <cellStyle name="Millares [0]_96 Risk" xfId="526"/>
    <cellStyle name="Millares_96 Risk" xfId="527"/>
    <cellStyle name="Milliers [0]_!!!GO" xfId="528"/>
    <cellStyle name="Milliers_!!!GO" xfId="529"/>
    <cellStyle name="Moneda [0]_96 Risk" xfId="530"/>
    <cellStyle name="Moneda_96 Risk" xfId="531"/>
    <cellStyle name="Mon閠aire [0]_!!!GO" xfId="532"/>
    <cellStyle name="Mon閠aire_!!!GO" xfId="533"/>
    <cellStyle name="New Times Roman" xfId="534"/>
    <cellStyle name="no dec" xfId="535"/>
    <cellStyle name="Normal - Style1" xfId="536"/>
    <cellStyle name="Normal_!!!GO" xfId="537"/>
    <cellStyle name="per.style" xfId="538"/>
    <cellStyle name="Percent [2]" xfId="539"/>
    <cellStyle name="Percent_!!!GO" xfId="540"/>
    <cellStyle name="Pourcentage_pldt" xfId="541"/>
    <cellStyle name="PSChar" xfId="542"/>
    <cellStyle name="PSDate" xfId="543"/>
    <cellStyle name="PSDec" xfId="544"/>
    <cellStyle name="PSHeading" xfId="545"/>
    <cellStyle name="PSInt" xfId="546"/>
    <cellStyle name="PSSpacer" xfId="547"/>
    <cellStyle name="sstot" xfId="548"/>
    <cellStyle name="Standard_AREAS" xfId="549"/>
    <cellStyle name="t" xfId="550"/>
    <cellStyle name="t_HVAC Equipment (3)" xfId="551"/>
    <cellStyle name="百分比 2" xfId="552"/>
    <cellStyle name="百分比 3" xfId="553"/>
    <cellStyle name="捠壿 [0.00]_Region Orders (2)" xfId="554"/>
    <cellStyle name="捠壿_Region Orders (2)" xfId="555"/>
    <cellStyle name="编号" xfId="556"/>
    <cellStyle name="标题 1 10" xfId="557"/>
    <cellStyle name="标题 1 11" xfId="558"/>
    <cellStyle name="标题 1 12" xfId="559"/>
    <cellStyle name="标题 1 13" xfId="560"/>
    <cellStyle name="标题 1 14" xfId="561"/>
    <cellStyle name="标题 1 15" xfId="562"/>
    <cellStyle name="标题 1 16" xfId="563"/>
    <cellStyle name="标题 1 17" xfId="564"/>
    <cellStyle name="标题 1 18" xfId="565"/>
    <cellStyle name="标题 1 19" xfId="566"/>
    <cellStyle name="标题 1 2" xfId="567"/>
    <cellStyle name="标题 1 2 2" xfId="568"/>
    <cellStyle name="标题 1 2_精品" xfId="569"/>
    <cellStyle name="标题 1 20" xfId="570"/>
    <cellStyle name="标题 1 21" xfId="571"/>
    <cellStyle name="标题 1 3" xfId="572"/>
    <cellStyle name="标题 1 3 2" xfId="573"/>
    <cellStyle name="标题 1 3_精品" xfId="574"/>
    <cellStyle name="标题 1 4" xfId="575"/>
    <cellStyle name="标题 1 4 2" xfId="576"/>
    <cellStyle name="标题 1 4_精品" xfId="577"/>
    <cellStyle name="标题 1 5" xfId="578"/>
    <cellStyle name="标题 1 6" xfId="579"/>
    <cellStyle name="标题 1 7" xfId="580"/>
    <cellStyle name="标题 1 8" xfId="581"/>
    <cellStyle name="标题 1 9" xfId="582"/>
    <cellStyle name="标题 10" xfId="583"/>
    <cellStyle name="标题 11" xfId="584"/>
    <cellStyle name="标题 12" xfId="585"/>
    <cellStyle name="标题 13" xfId="586"/>
    <cellStyle name="标题 14" xfId="587"/>
    <cellStyle name="标题 15" xfId="588"/>
    <cellStyle name="标题 16" xfId="589"/>
    <cellStyle name="标题 17" xfId="590"/>
    <cellStyle name="标题 18" xfId="591"/>
    <cellStyle name="标题 19" xfId="592"/>
    <cellStyle name="标题 2 10" xfId="593"/>
    <cellStyle name="标题 2 11" xfId="594"/>
    <cellStyle name="标题 2 12" xfId="595"/>
    <cellStyle name="标题 2 13" xfId="596"/>
    <cellStyle name="标题 2 14" xfId="597"/>
    <cellStyle name="标题 2 15" xfId="598"/>
    <cellStyle name="标题 2 16" xfId="599"/>
    <cellStyle name="标题 2 17" xfId="600"/>
    <cellStyle name="标题 2 18" xfId="601"/>
    <cellStyle name="标题 2 19" xfId="602"/>
    <cellStyle name="标题 2 2" xfId="603"/>
    <cellStyle name="标题 2 2 2" xfId="604"/>
    <cellStyle name="标题 2 2_精品" xfId="605"/>
    <cellStyle name="标题 2 20" xfId="606"/>
    <cellStyle name="标题 2 21" xfId="607"/>
    <cellStyle name="标题 2 3" xfId="608"/>
    <cellStyle name="标题 2 3 2" xfId="609"/>
    <cellStyle name="标题 2 3_精品" xfId="610"/>
    <cellStyle name="标题 2 4" xfId="611"/>
    <cellStyle name="标题 2 4 2" xfId="612"/>
    <cellStyle name="标题 2 4_精品" xfId="613"/>
    <cellStyle name="标题 2 5" xfId="614"/>
    <cellStyle name="标题 2 6" xfId="615"/>
    <cellStyle name="标题 2 7" xfId="616"/>
    <cellStyle name="标题 2 8" xfId="617"/>
    <cellStyle name="标题 2 9" xfId="618"/>
    <cellStyle name="标题 20" xfId="619"/>
    <cellStyle name="标题 21" xfId="620"/>
    <cellStyle name="标题 22" xfId="621"/>
    <cellStyle name="标题 23" xfId="622"/>
    <cellStyle name="标题 24" xfId="623"/>
    <cellStyle name="标题 3 10" xfId="624"/>
    <cellStyle name="标题 3 11" xfId="625"/>
    <cellStyle name="标题 3 12" xfId="626"/>
    <cellStyle name="标题 3 13" xfId="627"/>
    <cellStyle name="标题 3 14" xfId="628"/>
    <cellStyle name="标题 3 15" xfId="629"/>
    <cellStyle name="标题 3 16" xfId="630"/>
    <cellStyle name="标题 3 17" xfId="631"/>
    <cellStyle name="标题 3 18" xfId="632"/>
    <cellStyle name="标题 3 19" xfId="633"/>
    <cellStyle name="标题 3 2" xfId="634"/>
    <cellStyle name="标题 3 2 2" xfId="635"/>
    <cellStyle name="标题 3 2_精品" xfId="636"/>
    <cellStyle name="标题 3 20" xfId="637"/>
    <cellStyle name="标题 3 21" xfId="638"/>
    <cellStyle name="标题 3 3" xfId="639"/>
    <cellStyle name="标题 3 3 2" xfId="640"/>
    <cellStyle name="标题 3 3_精品" xfId="641"/>
    <cellStyle name="标题 3 4" xfId="642"/>
    <cellStyle name="标题 3 4 2" xfId="643"/>
    <cellStyle name="标题 3 4_精品" xfId="644"/>
    <cellStyle name="标题 3 5" xfId="645"/>
    <cellStyle name="标题 3 6" xfId="646"/>
    <cellStyle name="标题 3 7" xfId="647"/>
    <cellStyle name="标题 3 8" xfId="648"/>
    <cellStyle name="标题 3 9" xfId="649"/>
    <cellStyle name="标题 4 10" xfId="650"/>
    <cellStyle name="标题 4 11" xfId="651"/>
    <cellStyle name="标题 4 12" xfId="652"/>
    <cellStyle name="标题 4 13" xfId="653"/>
    <cellStyle name="标题 4 14" xfId="654"/>
    <cellStyle name="标题 4 15" xfId="655"/>
    <cellStyle name="标题 4 16" xfId="656"/>
    <cellStyle name="标题 4 17" xfId="657"/>
    <cellStyle name="标题 4 18" xfId="658"/>
    <cellStyle name="标题 4 19" xfId="659"/>
    <cellStyle name="标题 4 2" xfId="660"/>
    <cellStyle name="标题 4 2 2" xfId="661"/>
    <cellStyle name="标题 4 20" xfId="662"/>
    <cellStyle name="标题 4 21" xfId="663"/>
    <cellStyle name="标题 4 3" xfId="664"/>
    <cellStyle name="标题 4 3 2" xfId="665"/>
    <cellStyle name="标题 4 4" xfId="666"/>
    <cellStyle name="标题 4 4 2" xfId="667"/>
    <cellStyle name="标题 4 5" xfId="668"/>
    <cellStyle name="标题 4 6" xfId="669"/>
    <cellStyle name="标题 4 7" xfId="670"/>
    <cellStyle name="标题 4 8" xfId="671"/>
    <cellStyle name="标题 4 9" xfId="672"/>
    <cellStyle name="标题 5" xfId="673"/>
    <cellStyle name="标题 5 2" xfId="674"/>
    <cellStyle name="标题 6" xfId="675"/>
    <cellStyle name="标题 6 2" xfId="676"/>
    <cellStyle name="标题 7" xfId="677"/>
    <cellStyle name="标题 7 2" xfId="678"/>
    <cellStyle name="标题 8" xfId="679"/>
    <cellStyle name="标题 9" xfId="680"/>
    <cellStyle name="标题1" xfId="681"/>
    <cellStyle name="表标题" xfId="682"/>
    <cellStyle name="部门" xfId="683"/>
    <cellStyle name="差 10" xfId="684"/>
    <cellStyle name="差 11" xfId="685"/>
    <cellStyle name="差 12" xfId="686"/>
    <cellStyle name="差 13" xfId="687"/>
    <cellStyle name="差 14" xfId="688"/>
    <cellStyle name="差 15" xfId="689"/>
    <cellStyle name="差 16" xfId="690"/>
    <cellStyle name="差 17" xfId="691"/>
    <cellStyle name="差 18" xfId="692"/>
    <cellStyle name="差 19" xfId="693"/>
    <cellStyle name="差 2" xfId="694"/>
    <cellStyle name="差 2 2" xfId="695"/>
    <cellStyle name="差 2_精品" xfId="696"/>
    <cellStyle name="差 20" xfId="697"/>
    <cellStyle name="差 21" xfId="698"/>
    <cellStyle name="差 3" xfId="699"/>
    <cellStyle name="差 3 2" xfId="700"/>
    <cellStyle name="差 3_精品" xfId="701"/>
    <cellStyle name="差 4" xfId="702"/>
    <cellStyle name="差 4 2" xfId="703"/>
    <cellStyle name="差 4_精品" xfId="704"/>
    <cellStyle name="差 5" xfId="705"/>
    <cellStyle name="差 6" xfId="706"/>
    <cellStyle name="差 7" xfId="707"/>
    <cellStyle name="差 8" xfId="708"/>
    <cellStyle name="差 9" xfId="709"/>
    <cellStyle name="差_Book1" xfId="710"/>
    <cellStyle name="差_Book1_1" xfId="711"/>
    <cellStyle name="差_Book1_2" xfId="712"/>
    <cellStyle name="差_Book1_3" xfId="713"/>
    <cellStyle name="差_Book1_临泉县2010年审查高考移民名单.xls王彪.xls2222" xfId="714"/>
    <cellStyle name="差_精品" xfId="715"/>
    <cellStyle name="差_临泉县2010年审查高考移民名单.xls王彪.xls2222" xfId="716"/>
    <cellStyle name="差_中华诵朗诵比赛结果" xfId="717"/>
    <cellStyle name="常规" xfId="0" builtinId="0"/>
    <cellStyle name="常规 10" xfId="718"/>
    <cellStyle name="常规 11" xfId="719"/>
    <cellStyle name="常规 12" xfId="720"/>
    <cellStyle name="常规 13" xfId="721"/>
    <cellStyle name="常规 14" xfId="722"/>
    <cellStyle name="常规 15" xfId="723"/>
    <cellStyle name="常规 16" xfId="724"/>
    <cellStyle name="常规 17" xfId="725"/>
    <cellStyle name="常规 18" xfId="726"/>
    <cellStyle name="常规 19" xfId="727"/>
    <cellStyle name="常规 2" xfId="728"/>
    <cellStyle name="常规 2 2" xfId="1"/>
    <cellStyle name="常规 2 3" xfId="729"/>
    <cellStyle name="常规 2_电压力锅" xfId="730"/>
    <cellStyle name="常规 20" xfId="731"/>
    <cellStyle name="常规 21" xfId="732"/>
    <cellStyle name="常规 22" xfId="733"/>
    <cellStyle name="常规 23" xfId="734"/>
    <cellStyle name="常规 24" xfId="735"/>
    <cellStyle name="常规 25" xfId="736"/>
    <cellStyle name="常规 26" xfId="737"/>
    <cellStyle name="常规 27" xfId="738"/>
    <cellStyle name="常规 28" xfId="739"/>
    <cellStyle name="常规 29" xfId="740"/>
    <cellStyle name="常规 3" xfId="741"/>
    <cellStyle name="常规 3 2" xfId="742"/>
    <cellStyle name="常规 3_中华诵朗诵比赛结果" xfId="743"/>
    <cellStyle name="常规 30" xfId="744"/>
    <cellStyle name="常规 31" xfId="745"/>
    <cellStyle name="常规 4" xfId="746"/>
    <cellStyle name="常规 4 2" xfId="747"/>
    <cellStyle name="常规 4_精品" xfId="748"/>
    <cellStyle name="常规 5" xfId="749"/>
    <cellStyle name="常规 5 2" xfId="750"/>
    <cellStyle name="常规 6" xfId="751"/>
    <cellStyle name="常规 7" xfId="752"/>
    <cellStyle name="常规 7 2" xfId="753"/>
    <cellStyle name="常规 7_精品" xfId="754"/>
    <cellStyle name="常规 8" xfId="755"/>
    <cellStyle name="常规 8 2" xfId="756"/>
    <cellStyle name="常规 8_精品" xfId="757"/>
    <cellStyle name="常规 9" xfId="758"/>
    <cellStyle name="超级链接_2001年度预算分解(36亿元版)---D" xfId="759"/>
    <cellStyle name="分级显示列_1_Book1" xfId="760"/>
    <cellStyle name="分级显示行_1_Book1" xfId="761"/>
    <cellStyle name="好 10" xfId="762"/>
    <cellStyle name="好 11" xfId="763"/>
    <cellStyle name="好 12" xfId="764"/>
    <cellStyle name="好 13" xfId="765"/>
    <cellStyle name="好 14" xfId="766"/>
    <cellStyle name="好 15" xfId="767"/>
    <cellStyle name="好 16" xfId="768"/>
    <cellStyle name="好 17" xfId="769"/>
    <cellStyle name="好 18" xfId="770"/>
    <cellStyle name="好 19" xfId="771"/>
    <cellStyle name="好 2" xfId="772"/>
    <cellStyle name="好 2 2" xfId="773"/>
    <cellStyle name="好 2_精品" xfId="774"/>
    <cellStyle name="好 20" xfId="775"/>
    <cellStyle name="好 21" xfId="776"/>
    <cellStyle name="好 3" xfId="777"/>
    <cellStyle name="好 3 2" xfId="778"/>
    <cellStyle name="好 3_精品" xfId="779"/>
    <cellStyle name="好 4" xfId="780"/>
    <cellStyle name="好 4 2" xfId="781"/>
    <cellStyle name="好 4_精品" xfId="782"/>
    <cellStyle name="好 5" xfId="783"/>
    <cellStyle name="好 6" xfId="784"/>
    <cellStyle name="好 7" xfId="785"/>
    <cellStyle name="好 8" xfId="786"/>
    <cellStyle name="好 9" xfId="787"/>
    <cellStyle name="好_Book1" xfId="788"/>
    <cellStyle name="好_Book1_1" xfId="789"/>
    <cellStyle name="好_Book1_2" xfId="790"/>
    <cellStyle name="好_Book1_3" xfId="791"/>
    <cellStyle name="好_Book1_临泉县2010年审查高考移民名单.xls王彪.xls2222" xfId="792"/>
    <cellStyle name="好_精品" xfId="793"/>
    <cellStyle name="好_临泉县2010年审查高考移民名单.xls王彪.xls2222" xfId="794"/>
    <cellStyle name="好_中华诵朗诵比赛结果" xfId="795"/>
    <cellStyle name="汇总 10" xfId="796"/>
    <cellStyle name="汇总 11" xfId="797"/>
    <cellStyle name="汇总 12" xfId="798"/>
    <cellStyle name="汇总 13" xfId="799"/>
    <cellStyle name="汇总 14" xfId="800"/>
    <cellStyle name="汇总 15" xfId="801"/>
    <cellStyle name="汇总 16" xfId="802"/>
    <cellStyle name="汇总 17" xfId="803"/>
    <cellStyle name="汇总 18" xfId="804"/>
    <cellStyle name="汇总 19" xfId="805"/>
    <cellStyle name="汇总 2" xfId="806"/>
    <cellStyle name="汇总 2 2" xfId="807"/>
    <cellStyle name="汇总 2_精品" xfId="808"/>
    <cellStyle name="汇总 20" xfId="809"/>
    <cellStyle name="汇总 21" xfId="810"/>
    <cellStyle name="汇总 3" xfId="811"/>
    <cellStyle name="汇总 3 2" xfId="812"/>
    <cellStyle name="汇总 3_精品" xfId="813"/>
    <cellStyle name="汇总 4" xfId="814"/>
    <cellStyle name="汇总 4 2" xfId="815"/>
    <cellStyle name="汇总 4_精品" xfId="816"/>
    <cellStyle name="汇总 5" xfId="817"/>
    <cellStyle name="汇总 6" xfId="818"/>
    <cellStyle name="汇总 7" xfId="819"/>
    <cellStyle name="汇总 8" xfId="820"/>
    <cellStyle name="汇总 9" xfId="821"/>
    <cellStyle name="计算 10" xfId="822"/>
    <cellStyle name="计算 11" xfId="823"/>
    <cellStyle name="计算 12" xfId="824"/>
    <cellStyle name="计算 13" xfId="825"/>
    <cellStyle name="计算 14" xfId="826"/>
    <cellStyle name="计算 15" xfId="827"/>
    <cellStyle name="计算 16" xfId="828"/>
    <cellStyle name="计算 17" xfId="829"/>
    <cellStyle name="计算 18" xfId="830"/>
    <cellStyle name="计算 19" xfId="831"/>
    <cellStyle name="计算 2" xfId="832"/>
    <cellStyle name="计算 2 2" xfId="833"/>
    <cellStyle name="计算 2_精品" xfId="834"/>
    <cellStyle name="计算 20" xfId="835"/>
    <cellStyle name="计算 21" xfId="836"/>
    <cellStyle name="计算 3" xfId="837"/>
    <cellStyle name="计算 3 2" xfId="838"/>
    <cellStyle name="计算 3_精品" xfId="839"/>
    <cellStyle name="计算 4" xfId="840"/>
    <cellStyle name="计算 4 2" xfId="841"/>
    <cellStyle name="计算 4_精品" xfId="842"/>
    <cellStyle name="计算 5" xfId="843"/>
    <cellStyle name="计算 6" xfId="844"/>
    <cellStyle name="计算 7" xfId="845"/>
    <cellStyle name="计算 8" xfId="846"/>
    <cellStyle name="计算 9" xfId="847"/>
    <cellStyle name="检查单元格 10" xfId="848"/>
    <cellStyle name="检查单元格 11" xfId="849"/>
    <cellStyle name="检查单元格 12" xfId="850"/>
    <cellStyle name="检查单元格 13" xfId="851"/>
    <cellStyle name="检查单元格 14" xfId="852"/>
    <cellStyle name="检查单元格 15" xfId="853"/>
    <cellStyle name="检查单元格 16" xfId="854"/>
    <cellStyle name="检查单元格 17" xfId="855"/>
    <cellStyle name="检查单元格 18" xfId="856"/>
    <cellStyle name="检查单元格 19" xfId="857"/>
    <cellStyle name="检查单元格 2" xfId="858"/>
    <cellStyle name="检查单元格 2 2" xfId="859"/>
    <cellStyle name="检查单元格 2_精品" xfId="860"/>
    <cellStyle name="检查单元格 20" xfId="861"/>
    <cellStyle name="检查单元格 21" xfId="862"/>
    <cellStyle name="检查单元格 3" xfId="863"/>
    <cellStyle name="检查单元格 3 2" xfId="864"/>
    <cellStyle name="检查单元格 3_精品" xfId="865"/>
    <cellStyle name="检查单元格 4" xfId="866"/>
    <cellStyle name="检查单元格 4 2" xfId="867"/>
    <cellStyle name="检查单元格 4_精品" xfId="868"/>
    <cellStyle name="检查单元格 5" xfId="869"/>
    <cellStyle name="检查单元格 6" xfId="870"/>
    <cellStyle name="检查单元格 7" xfId="871"/>
    <cellStyle name="检查单元格 8" xfId="872"/>
    <cellStyle name="检查单元格 9" xfId="873"/>
    <cellStyle name="解释性文本 10" xfId="874"/>
    <cellStyle name="解释性文本 11" xfId="875"/>
    <cellStyle name="解释性文本 12" xfId="876"/>
    <cellStyle name="解释性文本 13" xfId="877"/>
    <cellStyle name="解释性文本 14" xfId="878"/>
    <cellStyle name="解释性文本 15" xfId="879"/>
    <cellStyle name="解释性文本 16" xfId="880"/>
    <cellStyle name="解释性文本 17" xfId="881"/>
    <cellStyle name="解释性文本 18" xfId="882"/>
    <cellStyle name="解释性文本 19" xfId="883"/>
    <cellStyle name="解释性文本 2" xfId="884"/>
    <cellStyle name="解释性文本 2 2" xfId="885"/>
    <cellStyle name="解释性文本 20" xfId="886"/>
    <cellStyle name="解释性文本 21" xfId="887"/>
    <cellStyle name="解释性文本 3" xfId="888"/>
    <cellStyle name="解释性文本 3 2" xfId="889"/>
    <cellStyle name="解释性文本 4" xfId="890"/>
    <cellStyle name="解释性文本 4 2" xfId="891"/>
    <cellStyle name="解释性文本 5" xfId="892"/>
    <cellStyle name="解释性文本 6" xfId="893"/>
    <cellStyle name="解释性文本 7" xfId="894"/>
    <cellStyle name="解释性文本 8" xfId="895"/>
    <cellStyle name="解释性文本 9" xfId="896"/>
    <cellStyle name="借出原因" xfId="897"/>
    <cellStyle name="警告文本 10" xfId="898"/>
    <cellStyle name="警告文本 11" xfId="899"/>
    <cellStyle name="警告文本 12" xfId="900"/>
    <cellStyle name="警告文本 13" xfId="901"/>
    <cellStyle name="警告文本 14" xfId="902"/>
    <cellStyle name="警告文本 15" xfId="903"/>
    <cellStyle name="警告文本 16" xfId="904"/>
    <cellStyle name="警告文本 17" xfId="905"/>
    <cellStyle name="警告文本 18" xfId="906"/>
    <cellStyle name="警告文本 19" xfId="907"/>
    <cellStyle name="警告文本 2" xfId="908"/>
    <cellStyle name="警告文本 2 2" xfId="909"/>
    <cellStyle name="警告文本 20" xfId="910"/>
    <cellStyle name="警告文本 21" xfId="911"/>
    <cellStyle name="警告文本 3" xfId="912"/>
    <cellStyle name="警告文本 3 2" xfId="913"/>
    <cellStyle name="警告文本 4" xfId="914"/>
    <cellStyle name="警告文本 4 2" xfId="915"/>
    <cellStyle name="警告文本 5" xfId="916"/>
    <cellStyle name="警告文本 6" xfId="917"/>
    <cellStyle name="警告文本 7" xfId="918"/>
    <cellStyle name="警告文本 8" xfId="919"/>
    <cellStyle name="警告文本 9" xfId="920"/>
    <cellStyle name="链接单元格 10" xfId="921"/>
    <cellStyle name="链接单元格 11" xfId="922"/>
    <cellStyle name="链接单元格 12" xfId="923"/>
    <cellStyle name="链接单元格 13" xfId="924"/>
    <cellStyle name="链接单元格 14" xfId="925"/>
    <cellStyle name="链接单元格 15" xfId="926"/>
    <cellStyle name="链接单元格 16" xfId="927"/>
    <cellStyle name="链接单元格 17" xfId="928"/>
    <cellStyle name="链接单元格 18" xfId="929"/>
    <cellStyle name="链接单元格 19" xfId="930"/>
    <cellStyle name="链接单元格 2" xfId="931"/>
    <cellStyle name="链接单元格 2 2" xfId="932"/>
    <cellStyle name="链接单元格 2_精品" xfId="933"/>
    <cellStyle name="链接单元格 20" xfId="934"/>
    <cellStyle name="链接单元格 21" xfId="935"/>
    <cellStyle name="链接单元格 3" xfId="936"/>
    <cellStyle name="链接单元格 3 2" xfId="937"/>
    <cellStyle name="链接单元格 3_精品" xfId="938"/>
    <cellStyle name="链接单元格 4" xfId="939"/>
    <cellStyle name="链接单元格 4 2" xfId="940"/>
    <cellStyle name="链接单元格 4_精品" xfId="941"/>
    <cellStyle name="链接单元格 5" xfId="942"/>
    <cellStyle name="链接单元格 6" xfId="943"/>
    <cellStyle name="链接单元格 7" xfId="944"/>
    <cellStyle name="链接单元格 8" xfId="945"/>
    <cellStyle name="链接单元格 9" xfId="946"/>
    <cellStyle name="普通_laroux" xfId="947"/>
    <cellStyle name="千分位[0]_laroux" xfId="948"/>
    <cellStyle name="千分位_laroux" xfId="949"/>
    <cellStyle name="千位[0]_ 方正PC" xfId="950"/>
    <cellStyle name="千位_ 方正PC" xfId="951"/>
    <cellStyle name="千位分隔 2" xfId="952"/>
    <cellStyle name="千位分隔 3" xfId="953"/>
    <cellStyle name="千位分隔[0] 2" xfId="954"/>
    <cellStyle name="千位分隔[0] 3" xfId="955"/>
    <cellStyle name="千位分隔[0] 4" xfId="956"/>
    <cellStyle name="强调 1" xfId="957"/>
    <cellStyle name="强调 2" xfId="958"/>
    <cellStyle name="强调 3" xfId="959"/>
    <cellStyle name="强调文字颜色 1 10" xfId="960"/>
    <cellStyle name="强调文字颜色 1 11" xfId="961"/>
    <cellStyle name="强调文字颜色 1 12" xfId="962"/>
    <cellStyle name="强调文字颜色 1 13" xfId="963"/>
    <cellStyle name="强调文字颜色 1 14" xfId="964"/>
    <cellStyle name="强调文字颜色 1 15" xfId="965"/>
    <cellStyle name="强调文字颜色 1 16" xfId="966"/>
    <cellStyle name="强调文字颜色 1 17" xfId="967"/>
    <cellStyle name="强调文字颜色 1 18" xfId="968"/>
    <cellStyle name="强调文字颜色 1 19" xfId="969"/>
    <cellStyle name="强调文字颜色 1 2" xfId="970"/>
    <cellStyle name="强调文字颜色 1 2 2" xfId="971"/>
    <cellStyle name="强调文字颜色 1 2_精品" xfId="972"/>
    <cellStyle name="强调文字颜色 1 20" xfId="973"/>
    <cellStyle name="强调文字颜色 1 21" xfId="974"/>
    <cellStyle name="强调文字颜色 1 3" xfId="975"/>
    <cellStyle name="强调文字颜色 1 3 2" xfId="976"/>
    <cellStyle name="强调文字颜色 1 3_精品" xfId="977"/>
    <cellStyle name="强调文字颜色 1 4" xfId="978"/>
    <cellStyle name="强调文字颜色 1 4 2" xfId="979"/>
    <cellStyle name="强调文字颜色 1 4_精品" xfId="980"/>
    <cellStyle name="强调文字颜色 1 5" xfId="981"/>
    <cellStyle name="强调文字颜色 1 6" xfId="982"/>
    <cellStyle name="强调文字颜色 1 7" xfId="983"/>
    <cellStyle name="强调文字颜色 1 8" xfId="984"/>
    <cellStyle name="强调文字颜色 1 9" xfId="985"/>
    <cellStyle name="强调文字颜色 2 10" xfId="986"/>
    <cellStyle name="强调文字颜色 2 11" xfId="987"/>
    <cellStyle name="强调文字颜色 2 12" xfId="988"/>
    <cellStyle name="强调文字颜色 2 13" xfId="989"/>
    <cellStyle name="强调文字颜色 2 14" xfId="990"/>
    <cellStyle name="强调文字颜色 2 15" xfId="991"/>
    <cellStyle name="强调文字颜色 2 16" xfId="992"/>
    <cellStyle name="强调文字颜色 2 17" xfId="993"/>
    <cellStyle name="强调文字颜色 2 18" xfId="994"/>
    <cellStyle name="强调文字颜色 2 19" xfId="995"/>
    <cellStyle name="强调文字颜色 2 2" xfId="996"/>
    <cellStyle name="强调文字颜色 2 2 2" xfId="997"/>
    <cellStyle name="强调文字颜色 2 2_精品" xfId="998"/>
    <cellStyle name="强调文字颜色 2 20" xfId="999"/>
    <cellStyle name="强调文字颜色 2 21" xfId="1000"/>
    <cellStyle name="强调文字颜色 2 3" xfId="1001"/>
    <cellStyle name="强调文字颜色 2 3 2" xfId="1002"/>
    <cellStyle name="强调文字颜色 2 3_精品" xfId="1003"/>
    <cellStyle name="强调文字颜色 2 4" xfId="1004"/>
    <cellStyle name="强调文字颜色 2 4 2" xfId="1005"/>
    <cellStyle name="强调文字颜色 2 4_精品" xfId="1006"/>
    <cellStyle name="强调文字颜色 2 5" xfId="1007"/>
    <cellStyle name="强调文字颜色 2 6" xfId="1008"/>
    <cellStyle name="强调文字颜色 2 7" xfId="1009"/>
    <cellStyle name="强调文字颜色 2 8" xfId="1010"/>
    <cellStyle name="强调文字颜色 2 9" xfId="1011"/>
    <cellStyle name="强调文字颜色 3 10" xfId="1012"/>
    <cellStyle name="强调文字颜色 3 11" xfId="1013"/>
    <cellStyle name="强调文字颜色 3 12" xfId="1014"/>
    <cellStyle name="强调文字颜色 3 13" xfId="1015"/>
    <cellStyle name="强调文字颜色 3 14" xfId="1016"/>
    <cellStyle name="强调文字颜色 3 15" xfId="1017"/>
    <cellStyle name="强调文字颜色 3 16" xfId="1018"/>
    <cellStyle name="强调文字颜色 3 17" xfId="1019"/>
    <cellStyle name="强调文字颜色 3 18" xfId="1020"/>
    <cellStyle name="强调文字颜色 3 19" xfId="1021"/>
    <cellStyle name="强调文字颜色 3 2" xfId="1022"/>
    <cellStyle name="强调文字颜色 3 2 2" xfId="1023"/>
    <cellStyle name="强调文字颜色 3 2_精品" xfId="1024"/>
    <cellStyle name="强调文字颜色 3 20" xfId="1025"/>
    <cellStyle name="强调文字颜色 3 21" xfId="1026"/>
    <cellStyle name="强调文字颜色 3 3" xfId="1027"/>
    <cellStyle name="强调文字颜色 3 3 2" xfId="1028"/>
    <cellStyle name="强调文字颜色 3 3_精品" xfId="1029"/>
    <cellStyle name="强调文字颜色 3 4" xfId="1030"/>
    <cellStyle name="强调文字颜色 3 4 2" xfId="1031"/>
    <cellStyle name="强调文字颜色 3 4_精品" xfId="1032"/>
    <cellStyle name="强调文字颜色 3 5" xfId="1033"/>
    <cellStyle name="强调文字颜色 3 6" xfId="1034"/>
    <cellStyle name="强调文字颜色 3 7" xfId="1035"/>
    <cellStyle name="强调文字颜色 3 8" xfId="1036"/>
    <cellStyle name="强调文字颜色 3 9" xfId="1037"/>
    <cellStyle name="强调文字颜色 4 10" xfId="1038"/>
    <cellStyle name="强调文字颜色 4 11" xfId="1039"/>
    <cellStyle name="强调文字颜色 4 12" xfId="1040"/>
    <cellStyle name="强调文字颜色 4 13" xfId="1041"/>
    <cellStyle name="强调文字颜色 4 14" xfId="1042"/>
    <cellStyle name="强调文字颜色 4 15" xfId="1043"/>
    <cellStyle name="强调文字颜色 4 16" xfId="1044"/>
    <cellStyle name="强调文字颜色 4 17" xfId="1045"/>
    <cellStyle name="强调文字颜色 4 18" xfId="1046"/>
    <cellStyle name="强调文字颜色 4 19" xfId="1047"/>
    <cellStyle name="强调文字颜色 4 2" xfId="1048"/>
    <cellStyle name="强调文字颜色 4 2 2" xfId="1049"/>
    <cellStyle name="强调文字颜色 4 2_精品" xfId="1050"/>
    <cellStyle name="强调文字颜色 4 20" xfId="1051"/>
    <cellStyle name="强调文字颜色 4 21" xfId="1052"/>
    <cellStyle name="强调文字颜色 4 3" xfId="1053"/>
    <cellStyle name="强调文字颜色 4 3 2" xfId="1054"/>
    <cellStyle name="强调文字颜色 4 3_精品" xfId="1055"/>
    <cellStyle name="强调文字颜色 4 4" xfId="1056"/>
    <cellStyle name="强调文字颜色 4 4 2" xfId="1057"/>
    <cellStyle name="强调文字颜色 4 4_精品" xfId="1058"/>
    <cellStyle name="强调文字颜色 4 5" xfId="1059"/>
    <cellStyle name="强调文字颜色 4 6" xfId="1060"/>
    <cellStyle name="强调文字颜色 4 7" xfId="1061"/>
    <cellStyle name="强调文字颜色 4 8" xfId="1062"/>
    <cellStyle name="强调文字颜色 4 9" xfId="1063"/>
    <cellStyle name="强调文字颜色 5 10" xfId="1064"/>
    <cellStyle name="强调文字颜色 5 11" xfId="1065"/>
    <cellStyle name="强调文字颜色 5 12" xfId="1066"/>
    <cellStyle name="强调文字颜色 5 13" xfId="1067"/>
    <cellStyle name="强调文字颜色 5 14" xfId="1068"/>
    <cellStyle name="强调文字颜色 5 15" xfId="1069"/>
    <cellStyle name="强调文字颜色 5 16" xfId="1070"/>
    <cellStyle name="强调文字颜色 5 17" xfId="1071"/>
    <cellStyle name="强调文字颜色 5 18" xfId="1072"/>
    <cellStyle name="强调文字颜色 5 19" xfId="1073"/>
    <cellStyle name="强调文字颜色 5 2" xfId="1074"/>
    <cellStyle name="强调文字颜色 5 2 2" xfId="1075"/>
    <cellStyle name="强调文字颜色 5 2_精品" xfId="1076"/>
    <cellStyle name="强调文字颜色 5 20" xfId="1077"/>
    <cellStyle name="强调文字颜色 5 21" xfId="1078"/>
    <cellStyle name="强调文字颜色 5 3" xfId="1079"/>
    <cellStyle name="强调文字颜色 5 3 2" xfId="1080"/>
    <cellStyle name="强调文字颜色 5 3_精品" xfId="1081"/>
    <cellStyle name="强调文字颜色 5 4" xfId="1082"/>
    <cellStyle name="强调文字颜色 5 4 2" xfId="1083"/>
    <cellStyle name="强调文字颜色 5 4_精品" xfId="1084"/>
    <cellStyle name="强调文字颜色 5 5" xfId="1085"/>
    <cellStyle name="强调文字颜色 5 6" xfId="1086"/>
    <cellStyle name="强调文字颜色 5 7" xfId="1087"/>
    <cellStyle name="强调文字颜色 5 8" xfId="1088"/>
    <cellStyle name="强调文字颜色 5 9" xfId="1089"/>
    <cellStyle name="强调文字颜色 6 10" xfId="1090"/>
    <cellStyle name="强调文字颜色 6 11" xfId="1091"/>
    <cellStyle name="强调文字颜色 6 12" xfId="1092"/>
    <cellStyle name="强调文字颜色 6 13" xfId="1093"/>
    <cellStyle name="强调文字颜色 6 14" xfId="1094"/>
    <cellStyle name="强调文字颜色 6 15" xfId="1095"/>
    <cellStyle name="强调文字颜色 6 16" xfId="1096"/>
    <cellStyle name="强调文字颜色 6 17" xfId="1097"/>
    <cellStyle name="强调文字颜色 6 18" xfId="1098"/>
    <cellStyle name="强调文字颜色 6 19" xfId="1099"/>
    <cellStyle name="强调文字颜色 6 2" xfId="1100"/>
    <cellStyle name="强调文字颜色 6 2 2" xfId="1101"/>
    <cellStyle name="强调文字颜色 6 2_精品" xfId="1102"/>
    <cellStyle name="强调文字颜色 6 20" xfId="1103"/>
    <cellStyle name="强调文字颜色 6 21" xfId="1104"/>
    <cellStyle name="强调文字颜色 6 3" xfId="1105"/>
    <cellStyle name="强调文字颜色 6 3 2" xfId="1106"/>
    <cellStyle name="强调文字颜色 6 3_精品" xfId="1107"/>
    <cellStyle name="强调文字颜色 6 4" xfId="1108"/>
    <cellStyle name="强调文字颜色 6 4 2" xfId="1109"/>
    <cellStyle name="强调文字颜色 6 4_精品" xfId="1110"/>
    <cellStyle name="强调文字颜色 6 5" xfId="1111"/>
    <cellStyle name="强调文字颜色 6 6" xfId="1112"/>
    <cellStyle name="强调文字颜色 6 7" xfId="1113"/>
    <cellStyle name="强调文字颜色 6 8" xfId="1114"/>
    <cellStyle name="强调文字颜色 6 9" xfId="1115"/>
    <cellStyle name="日期" xfId="1116"/>
    <cellStyle name="商品名称" xfId="1117"/>
    <cellStyle name="适中 10" xfId="1118"/>
    <cellStyle name="适中 11" xfId="1119"/>
    <cellStyle name="适中 12" xfId="1120"/>
    <cellStyle name="适中 13" xfId="1121"/>
    <cellStyle name="适中 14" xfId="1122"/>
    <cellStyle name="适中 15" xfId="1123"/>
    <cellStyle name="适中 16" xfId="1124"/>
    <cellStyle name="适中 17" xfId="1125"/>
    <cellStyle name="适中 18" xfId="1126"/>
    <cellStyle name="适中 19" xfId="1127"/>
    <cellStyle name="适中 2" xfId="1128"/>
    <cellStyle name="适中 2 2" xfId="1129"/>
    <cellStyle name="适中 2_精品" xfId="1130"/>
    <cellStyle name="适中 20" xfId="1131"/>
    <cellStyle name="适中 21" xfId="1132"/>
    <cellStyle name="适中 3" xfId="1133"/>
    <cellStyle name="适中 3 2" xfId="1134"/>
    <cellStyle name="适中 3_精品" xfId="1135"/>
    <cellStyle name="适中 4" xfId="1136"/>
    <cellStyle name="适中 4 2" xfId="1137"/>
    <cellStyle name="适中 4_精品" xfId="1138"/>
    <cellStyle name="适中 5" xfId="1139"/>
    <cellStyle name="适中 6" xfId="1140"/>
    <cellStyle name="适中 7" xfId="1141"/>
    <cellStyle name="适中 8" xfId="1142"/>
    <cellStyle name="适中 9" xfId="1143"/>
    <cellStyle name="输出 10" xfId="1144"/>
    <cellStyle name="输出 11" xfId="1145"/>
    <cellStyle name="输出 12" xfId="1146"/>
    <cellStyle name="输出 13" xfId="1147"/>
    <cellStyle name="输出 14" xfId="1148"/>
    <cellStyle name="输出 15" xfId="1149"/>
    <cellStyle name="输出 16" xfId="1150"/>
    <cellStyle name="输出 17" xfId="1151"/>
    <cellStyle name="输出 18" xfId="1152"/>
    <cellStyle name="输出 19" xfId="1153"/>
    <cellStyle name="输出 2" xfId="1154"/>
    <cellStyle name="输出 2 2" xfId="1155"/>
    <cellStyle name="输出 2_精品" xfId="1156"/>
    <cellStyle name="输出 20" xfId="1157"/>
    <cellStyle name="输出 21" xfId="1158"/>
    <cellStyle name="输出 3" xfId="1159"/>
    <cellStyle name="输出 3 2" xfId="1160"/>
    <cellStyle name="输出 3_精品" xfId="1161"/>
    <cellStyle name="输出 4" xfId="1162"/>
    <cellStyle name="输出 4 2" xfId="1163"/>
    <cellStyle name="输出 4_精品" xfId="1164"/>
    <cellStyle name="输出 5" xfId="1165"/>
    <cellStyle name="输出 6" xfId="1166"/>
    <cellStyle name="输出 7" xfId="1167"/>
    <cellStyle name="输出 8" xfId="1168"/>
    <cellStyle name="输出 9" xfId="1169"/>
    <cellStyle name="输入 10" xfId="1170"/>
    <cellStyle name="输入 11" xfId="1171"/>
    <cellStyle name="输入 12" xfId="1172"/>
    <cellStyle name="输入 13" xfId="1173"/>
    <cellStyle name="输入 14" xfId="1174"/>
    <cellStyle name="输入 15" xfId="1175"/>
    <cellStyle name="输入 16" xfId="1176"/>
    <cellStyle name="输入 17" xfId="1177"/>
    <cellStyle name="输入 18" xfId="1178"/>
    <cellStyle name="输入 19" xfId="1179"/>
    <cellStyle name="输入 2" xfId="1180"/>
    <cellStyle name="输入 2 2" xfId="1181"/>
    <cellStyle name="输入 2_精品" xfId="1182"/>
    <cellStyle name="输入 20" xfId="1183"/>
    <cellStyle name="输入 21" xfId="1184"/>
    <cellStyle name="输入 3" xfId="1185"/>
    <cellStyle name="输入 3 2" xfId="1186"/>
    <cellStyle name="输入 3_精品" xfId="1187"/>
    <cellStyle name="输入 4" xfId="1188"/>
    <cellStyle name="输入 4 2" xfId="1189"/>
    <cellStyle name="输入 4_精品" xfId="1190"/>
    <cellStyle name="输入 5" xfId="1191"/>
    <cellStyle name="输入 6" xfId="1192"/>
    <cellStyle name="输入 7" xfId="1193"/>
    <cellStyle name="输入 8" xfId="1194"/>
    <cellStyle name="输入 9" xfId="1195"/>
    <cellStyle name="数量" xfId="1196"/>
    <cellStyle name="样式 1" xfId="1197"/>
    <cellStyle name="昗弨_Pacific Region P&amp;L" xfId="1198"/>
    <cellStyle name="寘嬫愗傝 [0.00]_Region Orders (2)" xfId="1199"/>
    <cellStyle name="寘嬫愗傝_Region Orders (2)" xfId="1200"/>
    <cellStyle name="注释 10" xfId="1201"/>
    <cellStyle name="注释 11" xfId="1202"/>
    <cellStyle name="注释 12" xfId="1203"/>
    <cellStyle name="注释 13" xfId="1204"/>
    <cellStyle name="注释 14" xfId="1205"/>
    <cellStyle name="注释 15" xfId="1206"/>
    <cellStyle name="注释 16" xfId="1207"/>
    <cellStyle name="注释 17" xfId="1208"/>
    <cellStyle name="注释 18" xfId="1209"/>
    <cellStyle name="注释 19" xfId="1210"/>
    <cellStyle name="注释 2" xfId="1211"/>
    <cellStyle name="注释 2 2" xfId="1212"/>
    <cellStyle name="注释 2_精品" xfId="1213"/>
    <cellStyle name="注释 20" xfId="1214"/>
    <cellStyle name="注释 21" xfId="1215"/>
    <cellStyle name="注释 3" xfId="1216"/>
    <cellStyle name="注释 3 2" xfId="1217"/>
    <cellStyle name="注释 3_精品" xfId="1218"/>
    <cellStyle name="注释 4" xfId="1219"/>
    <cellStyle name="注释 4 2" xfId="1220"/>
    <cellStyle name="注释 4_精品" xfId="1221"/>
    <cellStyle name="注释 5" xfId="1222"/>
    <cellStyle name="注释 6" xfId="1223"/>
    <cellStyle name="注释 7" xfId="1224"/>
    <cellStyle name="注释 8" xfId="1225"/>
    <cellStyle name="注释 9" xfId="12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24072;&#25307;&#32856;/2014&#25945;&#24072;&#25307;&#32856;&#35745;&#21010;/2014&#35745;&#21010;/&#25307;&#32856;&#12289;&#24341;&#36827;&#23398;&#31185;&#23703;&#20301;&#35774;&#3262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874;&#38598;&#25945;&#24072;&#20449;&#24687;&#27169;&#26495;\&#35874;&#38598;&#20065;&#20107;&#19994;&#21333;&#20301;&#20154;&#21592;&#27169;&#26495;&#20020;&#27849;&#2925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1649;&#29702;&#20154;&#21592;&#21488;&#36134;/&#20107;&#19994;&#21333;&#20301;&#20154;&#21592;&#27169;&#26495;&#20020;&#27849;&#2925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32946;&#31995;&#32479;&#23454;&#21517;&#21046;/2010.11.9&#23454;&#21517;&#21046;&#25253;/&#20107;&#19994;&#21333;&#20301;&#20154;&#21592;&#27169;&#26495;&#19977;&#2001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&#26700;&#38754;/2011.1.12&#22303;&#38466;&#20107;&#19994;&#21333;&#20301;&#20154;&#21592;&#27169;&#26495;&#20020;&#27849;&#2925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32946;&#31995;&#32479;&#23454;&#21517;&#21046;/2010.11.9&#23454;&#21517;&#21046;&#25253;/&#35874;&#38598;&#20065;&#20107;&#19994;&#21333;&#20301;&#20154;&#21592;&#27169;&#26495;&#20020;&#27849;&#292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POWER ASSUMPTION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Toolbox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eqpmad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岗位设置"/>
      <sheetName val="引进"/>
      <sheetName val="特岗"/>
    </sheetNames>
    <definedNames>
      <definedName name="Module.Prix_SMC" refersTo="#REF!" sheetId="0"/>
      <definedName name="Prix_SMC" refersTo="#REF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Toolbox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事业单位人员数据模板"/>
      <sheetName val="数据输入说明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数据输入说明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事业单位人员数据模板"/>
      <sheetName val="数据输入说明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事业单位人员数据模板"/>
      <sheetName val="数据输入说明"/>
      <sheetName val="Sheet1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事业单位人员数据模板"/>
      <sheetName val="数据输入说明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I43"/>
  <sheetViews>
    <sheetView tabSelected="1" zoomScaleSheetLayoutView="100" workbookViewId="0">
      <pane ySplit="2" topLeftCell="A3" activePane="bottomLeft" state="frozen"/>
      <selection pane="bottomLeft" activeCell="S57" sqref="S57"/>
    </sheetView>
  </sheetViews>
  <sheetFormatPr defaultRowHeight="10.5"/>
  <cols>
    <col min="1" max="1" width="7.125" style="34" customWidth="1"/>
    <col min="2" max="2" width="4.5" style="34" customWidth="1"/>
    <col min="3" max="3" width="4.5" style="35" customWidth="1"/>
    <col min="4" max="20" width="3.25" style="36" customWidth="1"/>
    <col min="21" max="21" width="4.5" style="36" customWidth="1"/>
    <col min="22" max="22" width="4.375" style="6" customWidth="1"/>
    <col min="23" max="39" width="3.625" style="6" customWidth="1"/>
    <col min="40" max="40" width="5" style="6" customWidth="1"/>
    <col min="41" max="193" width="9" style="6" customWidth="1"/>
    <col min="194" max="16384" width="9" style="6"/>
  </cols>
  <sheetData>
    <row r="1" spans="1:243" ht="29.25" customHeight="1">
      <c r="A1" s="50" t="s">
        <v>0</v>
      </c>
      <c r="B1" s="50"/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</row>
    <row r="2" spans="1:243" s="21" customFormat="1" ht="37.15" customHeight="1">
      <c r="A2" s="37" t="s">
        <v>1</v>
      </c>
      <c r="B2" s="37" t="s">
        <v>2</v>
      </c>
      <c r="C2" s="38" t="s">
        <v>3</v>
      </c>
      <c r="D2" s="37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39" t="s">
        <v>9</v>
      </c>
      <c r="J2" s="39" t="s">
        <v>10</v>
      </c>
      <c r="K2" s="39" t="s">
        <v>11</v>
      </c>
      <c r="L2" s="39" t="s">
        <v>12</v>
      </c>
      <c r="M2" s="39" t="s">
        <v>13</v>
      </c>
      <c r="N2" s="39" t="s">
        <v>14</v>
      </c>
      <c r="O2" s="39" t="s">
        <v>15</v>
      </c>
      <c r="P2" s="39" t="s">
        <v>16</v>
      </c>
      <c r="Q2" s="39" t="s">
        <v>17</v>
      </c>
      <c r="R2" s="39" t="s">
        <v>18</v>
      </c>
      <c r="S2" s="39" t="s">
        <v>19</v>
      </c>
      <c r="T2" s="37" t="s">
        <v>20</v>
      </c>
      <c r="U2" s="40" t="s">
        <v>2</v>
      </c>
      <c r="V2" s="41" t="s">
        <v>3</v>
      </c>
      <c r="W2" s="42" t="s">
        <v>4</v>
      </c>
      <c r="X2" s="43" t="s">
        <v>5</v>
      </c>
      <c r="Y2" s="43" t="s">
        <v>6</v>
      </c>
      <c r="Z2" s="43" t="s">
        <v>7</v>
      </c>
      <c r="AA2" s="43" t="s">
        <v>8</v>
      </c>
      <c r="AB2" s="43" t="s">
        <v>9</v>
      </c>
      <c r="AC2" s="43" t="s">
        <v>10</v>
      </c>
      <c r="AD2" s="43" t="s">
        <v>11</v>
      </c>
      <c r="AE2" s="43" t="s">
        <v>12</v>
      </c>
      <c r="AF2" s="43" t="s">
        <v>13</v>
      </c>
      <c r="AG2" s="43" t="s">
        <v>14</v>
      </c>
      <c r="AH2" s="43" t="s">
        <v>15</v>
      </c>
      <c r="AI2" s="43" t="s">
        <v>16</v>
      </c>
      <c r="AJ2" s="43" t="s">
        <v>17</v>
      </c>
      <c r="AK2" s="43" t="s">
        <v>18</v>
      </c>
      <c r="AL2" s="43" t="s">
        <v>19</v>
      </c>
      <c r="AM2" s="44" t="s">
        <v>20</v>
      </c>
      <c r="AN2" s="42" t="s">
        <v>21</v>
      </c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</row>
    <row r="3" spans="1:243" ht="24" customHeight="1">
      <c r="A3" s="7" t="s">
        <v>22</v>
      </c>
      <c r="B3" s="7" t="s">
        <v>23</v>
      </c>
      <c r="C3" s="8"/>
      <c r="D3" s="9">
        <f t="shared" ref="D3:D41" si="0">SUM(E3:T3)</f>
        <v>0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 t="s">
        <v>24</v>
      </c>
      <c r="V3" s="1">
        <v>32</v>
      </c>
      <c r="W3" s="10">
        <f>SUM(X3:AM3)</f>
        <v>32</v>
      </c>
      <c r="X3" s="11">
        <v>2</v>
      </c>
      <c r="Y3" s="11">
        <v>10</v>
      </c>
      <c r="Z3" s="11">
        <v>10</v>
      </c>
      <c r="AA3" s="11"/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4</v>
      </c>
      <c r="AH3" s="11">
        <v>2</v>
      </c>
      <c r="AI3" s="11">
        <v>4</v>
      </c>
      <c r="AJ3" s="11">
        <v>0</v>
      </c>
      <c r="AK3" s="11"/>
      <c r="AL3" s="11">
        <v>0</v>
      </c>
      <c r="AM3" s="12"/>
      <c r="AN3" s="11">
        <f>D3+W3</f>
        <v>32</v>
      </c>
    </row>
    <row r="4" spans="1:243" ht="24" customHeight="1">
      <c r="A4" s="7" t="s">
        <v>25</v>
      </c>
      <c r="B4" s="7" t="s">
        <v>23</v>
      </c>
      <c r="C4" s="8">
        <v>1</v>
      </c>
      <c r="D4" s="9">
        <f t="shared" si="0"/>
        <v>1</v>
      </c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 t="s">
        <v>24</v>
      </c>
      <c r="V4" s="1">
        <v>6</v>
      </c>
      <c r="W4" s="10">
        <f t="shared" ref="W4:W33" si="1">SUM(X4:AM4)</f>
        <v>6</v>
      </c>
      <c r="X4" s="11"/>
      <c r="Y4" s="11">
        <v>2</v>
      </c>
      <c r="Z4" s="11">
        <v>2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1</v>
      </c>
      <c r="AH4" s="11"/>
      <c r="AI4" s="11"/>
      <c r="AJ4" s="11">
        <v>1</v>
      </c>
      <c r="AK4" s="11">
        <v>0</v>
      </c>
      <c r="AL4" s="11">
        <v>0</v>
      </c>
      <c r="AM4" s="12">
        <v>0</v>
      </c>
      <c r="AN4" s="11">
        <f t="shared" ref="AN4:AN42" si="2">D4+W4</f>
        <v>7</v>
      </c>
    </row>
    <row r="5" spans="1:243" ht="24" customHeight="1">
      <c r="A5" s="7" t="s">
        <v>26</v>
      </c>
      <c r="B5" s="7" t="s">
        <v>23</v>
      </c>
      <c r="C5" s="8"/>
      <c r="D5" s="9">
        <f t="shared" si="0"/>
        <v>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 t="s">
        <v>24</v>
      </c>
      <c r="V5" s="1">
        <v>27</v>
      </c>
      <c r="W5" s="10">
        <f t="shared" si="1"/>
        <v>27</v>
      </c>
      <c r="X5" s="11"/>
      <c r="Y5" s="11">
        <v>12</v>
      </c>
      <c r="Z5" s="11">
        <v>11</v>
      </c>
      <c r="AA5" s="11"/>
      <c r="AB5" s="11"/>
      <c r="AC5" s="11"/>
      <c r="AD5" s="11"/>
      <c r="AE5" s="11"/>
      <c r="AF5" s="11"/>
      <c r="AG5" s="11">
        <v>2</v>
      </c>
      <c r="AH5" s="11">
        <v>1</v>
      </c>
      <c r="AI5" s="11">
        <v>1</v>
      </c>
      <c r="AJ5" s="11"/>
      <c r="AK5" s="11"/>
      <c r="AL5" s="11"/>
      <c r="AM5" s="12"/>
      <c r="AN5" s="11">
        <f t="shared" si="2"/>
        <v>27</v>
      </c>
    </row>
    <row r="6" spans="1:243" ht="24" customHeight="1">
      <c r="A6" s="13" t="s">
        <v>27</v>
      </c>
      <c r="B6" s="7" t="s">
        <v>23</v>
      </c>
      <c r="C6" s="8"/>
      <c r="D6" s="9">
        <f t="shared" si="0"/>
        <v>0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 t="s">
        <v>24</v>
      </c>
      <c r="V6" s="1">
        <v>19</v>
      </c>
      <c r="W6" s="10">
        <f t="shared" si="1"/>
        <v>19</v>
      </c>
      <c r="X6" s="11">
        <v>0</v>
      </c>
      <c r="Y6" s="11">
        <v>8</v>
      </c>
      <c r="Z6" s="11">
        <v>7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1</v>
      </c>
      <c r="AH6" s="11">
        <v>1</v>
      </c>
      <c r="AI6" s="11">
        <v>2</v>
      </c>
      <c r="AJ6" s="11">
        <v>0</v>
      </c>
      <c r="AK6" s="11">
        <v>0</v>
      </c>
      <c r="AL6" s="11">
        <v>0</v>
      </c>
      <c r="AM6" s="12">
        <v>0</v>
      </c>
      <c r="AN6" s="11">
        <f t="shared" si="2"/>
        <v>19</v>
      </c>
    </row>
    <row r="7" spans="1:243" ht="24" customHeight="1">
      <c r="A7" s="7" t="s">
        <v>28</v>
      </c>
      <c r="B7" s="7" t="s">
        <v>23</v>
      </c>
      <c r="C7" s="8">
        <v>3</v>
      </c>
      <c r="D7" s="9">
        <f t="shared" si="0"/>
        <v>3</v>
      </c>
      <c r="E7" s="9"/>
      <c r="F7" s="9"/>
      <c r="G7" s="9">
        <v>1</v>
      </c>
      <c r="H7" s="9">
        <v>1</v>
      </c>
      <c r="I7" s="9">
        <v>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 t="s">
        <v>24</v>
      </c>
      <c r="V7" s="1">
        <v>19</v>
      </c>
      <c r="W7" s="10">
        <f t="shared" si="1"/>
        <v>19</v>
      </c>
      <c r="X7" s="11"/>
      <c r="Y7" s="11">
        <v>8</v>
      </c>
      <c r="Z7" s="11">
        <v>8</v>
      </c>
      <c r="AA7" s="11"/>
      <c r="AB7" s="11"/>
      <c r="AC7" s="11"/>
      <c r="AD7" s="11"/>
      <c r="AE7" s="11"/>
      <c r="AF7" s="11"/>
      <c r="AG7" s="11">
        <v>1</v>
      </c>
      <c r="AH7" s="11"/>
      <c r="AI7" s="11">
        <v>2</v>
      </c>
      <c r="AJ7" s="11"/>
      <c r="AK7" s="11"/>
      <c r="AL7" s="11"/>
      <c r="AM7" s="12"/>
      <c r="AN7" s="11">
        <f t="shared" si="2"/>
        <v>22</v>
      </c>
    </row>
    <row r="8" spans="1:243" ht="24" customHeight="1">
      <c r="A8" s="7" t="s">
        <v>29</v>
      </c>
      <c r="B8" s="7" t="s">
        <v>23</v>
      </c>
      <c r="C8" s="8">
        <v>1</v>
      </c>
      <c r="D8" s="9">
        <f t="shared" si="0"/>
        <v>1</v>
      </c>
      <c r="E8" s="9"/>
      <c r="F8" s="9"/>
      <c r="G8" s="9"/>
      <c r="H8" s="9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 t="s">
        <v>24</v>
      </c>
      <c r="V8" s="1">
        <v>19</v>
      </c>
      <c r="W8" s="10">
        <f t="shared" si="1"/>
        <v>19</v>
      </c>
      <c r="X8" s="11">
        <v>3</v>
      </c>
      <c r="Y8" s="11">
        <v>6</v>
      </c>
      <c r="Z8" s="11">
        <v>5</v>
      </c>
      <c r="AA8" s="11">
        <v>1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1</v>
      </c>
      <c r="AH8" s="11">
        <v>1</v>
      </c>
      <c r="AI8" s="11">
        <v>1</v>
      </c>
      <c r="AJ8" s="11">
        <v>0</v>
      </c>
      <c r="AK8" s="11">
        <v>1</v>
      </c>
      <c r="AL8" s="11"/>
      <c r="AM8" s="12">
        <v>0</v>
      </c>
      <c r="AN8" s="11">
        <f t="shared" si="2"/>
        <v>20</v>
      </c>
    </row>
    <row r="9" spans="1:243" ht="24" customHeight="1">
      <c r="A9" s="7" t="s">
        <v>30</v>
      </c>
      <c r="B9" s="7" t="s">
        <v>23</v>
      </c>
      <c r="C9" s="8">
        <v>1</v>
      </c>
      <c r="D9" s="9">
        <f t="shared" si="0"/>
        <v>1</v>
      </c>
      <c r="E9" s="9"/>
      <c r="F9" s="9"/>
      <c r="G9" s="9"/>
      <c r="H9" s="9"/>
      <c r="I9" s="9"/>
      <c r="J9" s="9"/>
      <c r="K9" s="9"/>
      <c r="L9" s="9"/>
      <c r="M9" s="9"/>
      <c r="N9" s="9">
        <v>1</v>
      </c>
      <c r="O9" s="9"/>
      <c r="P9" s="9"/>
      <c r="Q9" s="9"/>
      <c r="R9" s="9"/>
      <c r="S9" s="9"/>
      <c r="T9" s="9"/>
      <c r="U9" s="9" t="s">
        <v>24</v>
      </c>
      <c r="V9" s="1">
        <v>19</v>
      </c>
      <c r="W9" s="10">
        <f t="shared" si="1"/>
        <v>19</v>
      </c>
      <c r="X9" s="11">
        <v>1</v>
      </c>
      <c r="Y9" s="11">
        <v>7</v>
      </c>
      <c r="Z9" s="11">
        <v>7</v>
      </c>
      <c r="AA9" s="11"/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1</v>
      </c>
      <c r="AH9" s="11"/>
      <c r="AI9" s="11">
        <v>2</v>
      </c>
      <c r="AJ9" s="11">
        <v>0</v>
      </c>
      <c r="AK9" s="11">
        <v>1</v>
      </c>
      <c r="AL9" s="11">
        <v>0</v>
      </c>
      <c r="AM9" s="12">
        <v>0</v>
      </c>
      <c r="AN9" s="11">
        <f t="shared" si="2"/>
        <v>20</v>
      </c>
    </row>
    <row r="10" spans="1:243" ht="24" customHeight="1">
      <c r="A10" s="7" t="s">
        <v>31</v>
      </c>
      <c r="B10" s="7" t="s">
        <v>23</v>
      </c>
      <c r="C10" s="8">
        <v>3</v>
      </c>
      <c r="D10" s="9">
        <f t="shared" si="0"/>
        <v>3</v>
      </c>
      <c r="E10" s="9">
        <v>0</v>
      </c>
      <c r="F10" s="9">
        <v>1</v>
      </c>
      <c r="G10" s="9"/>
      <c r="H10" s="9">
        <v>0</v>
      </c>
      <c r="I10" s="9"/>
      <c r="J10" s="9"/>
      <c r="K10" s="9">
        <v>0</v>
      </c>
      <c r="L10" s="9">
        <v>0</v>
      </c>
      <c r="M10" s="9">
        <v>0</v>
      </c>
      <c r="N10" s="9">
        <v>0</v>
      </c>
      <c r="O10" s="9">
        <v>1</v>
      </c>
      <c r="P10" s="9">
        <v>1</v>
      </c>
      <c r="Q10" s="9"/>
      <c r="R10" s="9">
        <v>0</v>
      </c>
      <c r="S10" s="9">
        <v>0</v>
      </c>
      <c r="T10" s="9">
        <v>0</v>
      </c>
      <c r="U10" s="9" t="s">
        <v>24</v>
      </c>
      <c r="V10" s="1">
        <v>19</v>
      </c>
      <c r="W10" s="10">
        <f t="shared" si="1"/>
        <v>19</v>
      </c>
      <c r="X10" s="11">
        <v>0</v>
      </c>
      <c r="Y10" s="11">
        <v>8</v>
      </c>
      <c r="Z10" s="11">
        <v>8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1</v>
      </c>
      <c r="AH10" s="11">
        <v>1</v>
      </c>
      <c r="AI10" s="11">
        <v>1</v>
      </c>
      <c r="AJ10" s="11">
        <v>0</v>
      </c>
      <c r="AK10" s="11">
        <v>0</v>
      </c>
      <c r="AL10" s="11">
        <v>0</v>
      </c>
      <c r="AM10" s="12">
        <v>0</v>
      </c>
      <c r="AN10" s="11">
        <f t="shared" si="2"/>
        <v>22</v>
      </c>
    </row>
    <row r="11" spans="1:243" ht="24" customHeight="1">
      <c r="A11" s="7" t="s">
        <v>32</v>
      </c>
      <c r="B11" s="7" t="s">
        <v>23</v>
      </c>
      <c r="C11" s="8">
        <v>1</v>
      </c>
      <c r="D11" s="9">
        <f t="shared" si="0"/>
        <v>1</v>
      </c>
      <c r="E11" s="9"/>
      <c r="F11" s="9"/>
      <c r="G11" s="9"/>
      <c r="H11" s="9"/>
      <c r="I11" s="9"/>
      <c r="J11" s="9"/>
      <c r="K11" s="9">
        <v>1</v>
      </c>
      <c r="L11" s="9"/>
      <c r="M11" s="9"/>
      <c r="N11" s="9"/>
      <c r="O11" s="9"/>
      <c r="P11" s="9"/>
      <c r="Q11" s="9"/>
      <c r="R11" s="9"/>
      <c r="S11" s="9"/>
      <c r="T11" s="9"/>
      <c r="U11" s="9" t="s">
        <v>24</v>
      </c>
      <c r="V11" s="1">
        <v>16</v>
      </c>
      <c r="W11" s="10">
        <f t="shared" si="1"/>
        <v>16</v>
      </c>
      <c r="X11" s="11">
        <v>0</v>
      </c>
      <c r="Y11" s="11">
        <v>6</v>
      </c>
      <c r="Z11" s="11">
        <v>5</v>
      </c>
      <c r="AA11" s="11"/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1</v>
      </c>
      <c r="AH11" s="11">
        <v>2</v>
      </c>
      <c r="AI11" s="11"/>
      <c r="AJ11" s="11">
        <v>1</v>
      </c>
      <c r="AK11" s="11">
        <v>1</v>
      </c>
      <c r="AL11" s="11"/>
      <c r="AM11" s="12">
        <v>0</v>
      </c>
      <c r="AN11" s="11">
        <f t="shared" si="2"/>
        <v>17</v>
      </c>
    </row>
    <row r="12" spans="1:243" ht="24" customHeight="1">
      <c r="A12" s="7" t="s">
        <v>33</v>
      </c>
      <c r="B12" s="7" t="s">
        <v>23</v>
      </c>
      <c r="C12" s="8">
        <v>3</v>
      </c>
      <c r="D12" s="9">
        <f t="shared" si="0"/>
        <v>3</v>
      </c>
      <c r="E12" s="9">
        <v>0</v>
      </c>
      <c r="F12" s="9">
        <v>1</v>
      </c>
      <c r="G12" s="9">
        <v>1</v>
      </c>
      <c r="H12" s="9">
        <v>1</v>
      </c>
      <c r="I12" s="9"/>
      <c r="J12" s="9">
        <v>0</v>
      </c>
      <c r="K12" s="9">
        <v>0</v>
      </c>
      <c r="L12" s="9">
        <v>0</v>
      </c>
      <c r="M12" s="9"/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 t="s">
        <v>24</v>
      </c>
      <c r="V12" s="1">
        <v>18</v>
      </c>
      <c r="W12" s="10">
        <f t="shared" si="1"/>
        <v>18</v>
      </c>
      <c r="X12" s="11">
        <v>0</v>
      </c>
      <c r="Y12" s="11">
        <v>6</v>
      </c>
      <c r="Z12" s="11">
        <v>6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1</v>
      </c>
      <c r="AH12" s="11">
        <v>2</v>
      </c>
      <c r="AI12" s="11">
        <v>2</v>
      </c>
      <c r="AJ12" s="11"/>
      <c r="AK12" s="11">
        <v>1</v>
      </c>
      <c r="AL12" s="11"/>
      <c r="AM12" s="12">
        <v>0</v>
      </c>
      <c r="AN12" s="11">
        <f t="shared" si="2"/>
        <v>21</v>
      </c>
    </row>
    <row r="13" spans="1:243" ht="24" customHeight="1">
      <c r="A13" s="7" t="s">
        <v>34</v>
      </c>
      <c r="B13" s="7" t="s">
        <v>23</v>
      </c>
      <c r="C13" s="8"/>
      <c r="D13" s="9">
        <f t="shared" si="0"/>
        <v>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 t="s">
        <v>24</v>
      </c>
      <c r="V13" s="1">
        <v>14</v>
      </c>
      <c r="W13" s="10">
        <f t="shared" si="1"/>
        <v>14</v>
      </c>
      <c r="X13" s="11">
        <v>0</v>
      </c>
      <c r="Y13" s="11">
        <v>4</v>
      </c>
      <c r="Z13" s="11">
        <v>4</v>
      </c>
      <c r="AA13" s="11"/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2</v>
      </c>
      <c r="AH13" s="11">
        <v>2</v>
      </c>
      <c r="AI13" s="11">
        <v>2</v>
      </c>
      <c r="AJ13" s="11">
        <v>0</v>
      </c>
      <c r="AK13" s="11">
        <v>0</v>
      </c>
      <c r="AL13" s="11">
        <v>0</v>
      </c>
      <c r="AM13" s="12">
        <v>0</v>
      </c>
      <c r="AN13" s="11">
        <f t="shared" si="2"/>
        <v>14</v>
      </c>
    </row>
    <row r="14" spans="1:243" ht="24" customHeight="1">
      <c r="A14" s="7" t="s">
        <v>35</v>
      </c>
      <c r="B14" s="7" t="s">
        <v>23</v>
      </c>
      <c r="C14" s="8">
        <v>1</v>
      </c>
      <c r="D14" s="9">
        <f t="shared" si="0"/>
        <v>1</v>
      </c>
      <c r="E14" s="9"/>
      <c r="F14" s="9"/>
      <c r="G14" s="9"/>
      <c r="H14" s="9"/>
      <c r="I14" s="9"/>
      <c r="J14" s="9"/>
      <c r="K14" s="9">
        <v>1</v>
      </c>
      <c r="L14" s="9"/>
      <c r="M14" s="9"/>
      <c r="N14" s="9"/>
      <c r="O14" s="9"/>
      <c r="P14" s="9"/>
      <c r="Q14" s="9"/>
      <c r="R14" s="9"/>
      <c r="S14" s="9"/>
      <c r="T14" s="9"/>
      <c r="U14" s="9" t="s">
        <v>24</v>
      </c>
      <c r="V14" s="1">
        <v>13</v>
      </c>
      <c r="W14" s="10">
        <f t="shared" si="1"/>
        <v>13</v>
      </c>
      <c r="X14" s="14">
        <v>0</v>
      </c>
      <c r="Y14" s="14">
        <v>4</v>
      </c>
      <c r="Z14" s="14">
        <v>4</v>
      </c>
      <c r="AA14" s="14"/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1</v>
      </c>
      <c r="AH14" s="14">
        <v>1</v>
      </c>
      <c r="AI14" s="14">
        <v>1</v>
      </c>
      <c r="AJ14" s="14">
        <v>1</v>
      </c>
      <c r="AK14" s="14">
        <v>1</v>
      </c>
      <c r="AL14" s="14">
        <v>0</v>
      </c>
      <c r="AM14" s="15">
        <v>0</v>
      </c>
      <c r="AN14" s="11">
        <f t="shared" si="2"/>
        <v>14</v>
      </c>
    </row>
    <row r="15" spans="1:243" ht="24" customHeight="1">
      <c r="A15" s="7" t="s">
        <v>36</v>
      </c>
      <c r="B15" s="7" t="s">
        <v>23</v>
      </c>
      <c r="C15" s="8">
        <v>1</v>
      </c>
      <c r="D15" s="9">
        <f t="shared" si="0"/>
        <v>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>
        <v>1</v>
      </c>
      <c r="P15" s="9"/>
      <c r="Q15" s="9"/>
      <c r="R15" s="9"/>
      <c r="S15" s="9"/>
      <c r="T15" s="9"/>
      <c r="U15" s="9" t="s">
        <v>24</v>
      </c>
      <c r="V15" s="1">
        <v>12</v>
      </c>
      <c r="W15" s="10">
        <f t="shared" si="1"/>
        <v>12</v>
      </c>
      <c r="X15" s="16">
        <v>1</v>
      </c>
      <c r="Y15" s="16">
        <v>3</v>
      </c>
      <c r="Z15" s="16">
        <v>2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2</v>
      </c>
      <c r="AH15" s="16">
        <v>2</v>
      </c>
      <c r="AI15" s="16">
        <v>1</v>
      </c>
      <c r="AJ15" s="16"/>
      <c r="AK15" s="16">
        <v>1</v>
      </c>
      <c r="AL15" s="16">
        <v>0</v>
      </c>
      <c r="AM15" s="17">
        <v>0</v>
      </c>
      <c r="AN15" s="11">
        <f t="shared" si="2"/>
        <v>13</v>
      </c>
    </row>
    <row r="16" spans="1:243" ht="24" customHeight="1">
      <c r="A16" s="7" t="s">
        <v>37</v>
      </c>
      <c r="B16" s="7" t="s">
        <v>23</v>
      </c>
      <c r="C16" s="8"/>
      <c r="D16" s="9">
        <f t="shared" si="0"/>
        <v>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 t="s">
        <v>24</v>
      </c>
      <c r="V16" s="1">
        <v>10</v>
      </c>
      <c r="W16" s="10">
        <f t="shared" si="1"/>
        <v>10</v>
      </c>
      <c r="X16" s="18">
        <v>0</v>
      </c>
      <c r="Y16" s="18">
        <v>2</v>
      </c>
      <c r="Z16" s="18">
        <v>2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2</v>
      </c>
      <c r="AH16" s="18">
        <v>2</v>
      </c>
      <c r="AI16" s="18">
        <v>1</v>
      </c>
      <c r="AJ16" s="18"/>
      <c r="AK16" s="18">
        <v>1</v>
      </c>
      <c r="AL16" s="18">
        <v>0</v>
      </c>
      <c r="AM16" s="19">
        <v>0</v>
      </c>
      <c r="AN16" s="11">
        <f t="shared" si="2"/>
        <v>10</v>
      </c>
    </row>
    <row r="17" spans="1:40" ht="24" customHeight="1">
      <c r="A17" s="7" t="s">
        <v>38</v>
      </c>
      <c r="B17" s="7" t="s">
        <v>23</v>
      </c>
      <c r="C17" s="8">
        <v>2</v>
      </c>
      <c r="D17" s="9">
        <f t="shared" si="0"/>
        <v>2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/>
      <c r="L17" s="9">
        <v>0</v>
      </c>
      <c r="M17" s="9">
        <v>0</v>
      </c>
      <c r="N17" s="9">
        <v>1</v>
      </c>
      <c r="O17" s="9">
        <v>1</v>
      </c>
      <c r="P17" s="9"/>
      <c r="Q17" s="9">
        <v>0</v>
      </c>
      <c r="R17" s="9">
        <v>0</v>
      </c>
      <c r="S17" s="9">
        <v>0</v>
      </c>
      <c r="T17" s="9">
        <v>0</v>
      </c>
      <c r="U17" s="9" t="s">
        <v>24</v>
      </c>
      <c r="V17" s="1">
        <v>14</v>
      </c>
      <c r="W17" s="10">
        <f t="shared" si="1"/>
        <v>14</v>
      </c>
      <c r="X17" s="11">
        <v>1</v>
      </c>
      <c r="Y17" s="11">
        <v>4</v>
      </c>
      <c r="Z17" s="11">
        <v>3</v>
      </c>
      <c r="AA17" s="11"/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2</v>
      </c>
      <c r="AH17" s="11">
        <v>0</v>
      </c>
      <c r="AI17" s="11">
        <v>2</v>
      </c>
      <c r="AJ17" s="11">
        <v>1</v>
      </c>
      <c r="AK17" s="11">
        <v>1</v>
      </c>
      <c r="AL17" s="11">
        <v>0</v>
      </c>
      <c r="AM17" s="12">
        <v>0</v>
      </c>
      <c r="AN17" s="11">
        <f t="shared" si="2"/>
        <v>16</v>
      </c>
    </row>
    <row r="18" spans="1:40" ht="24" customHeight="1">
      <c r="A18" s="7" t="s">
        <v>39</v>
      </c>
      <c r="B18" s="7" t="s">
        <v>23</v>
      </c>
      <c r="C18" s="8">
        <v>1</v>
      </c>
      <c r="D18" s="9">
        <f t="shared" si="0"/>
        <v>1</v>
      </c>
      <c r="E18" s="9"/>
      <c r="F18" s="9">
        <v>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 t="s">
        <v>24</v>
      </c>
      <c r="V18" s="1">
        <v>14</v>
      </c>
      <c r="W18" s="10">
        <f t="shared" si="1"/>
        <v>14</v>
      </c>
      <c r="X18" s="11"/>
      <c r="Y18" s="11">
        <v>6</v>
      </c>
      <c r="Z18" s="11">
        <v>5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/>
      <c r="AH18" s="11">
        <v>2</v>
      </c>
      <c r="AI18" s="11">
        <v>0</v>
      </c>
      <c r="AJ18" s="11">
        <v>0</v>
      </c>
      <c r="AK18" s="11">
        <v>1</v>
      </c>
      <c r="AL18" s="11">
        <v>0</v>
      </c>
      <c r="AM18" s="12">
        <v>0</v>
      </c>
      <c r="AN18" s="11">
        <f t="shared" si="2"/>
        <v>15</v>
      </c>
    </row>
    <row r="19" spans="1:40" ht="24" customHeight="1">
      <c r="A19" s="7" t="s">
        <v>40</v>
      </c>
      <c r="B19" s="7" t="s">
        <v>23</v>
      </c>
      <c r="C19" s="8">
        <v>1</v>
      </c>
      <c r="D19" s="9">
        <f t="shared" si="0"/>
        <v>1</v>
      </c>
      <c r="E19" s="9"/>
      <c r="F19" s="9"/>
      <c r="G19" s="9"/>
      <c r="H19" s="9">
        <v>1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 t="s">
        <v>24</v>
      </c>
      <c r="V19" s="1">
        <v>14</v>
      </c>
      <c r="W19" s="10">
        <f t="shared" si="1"/>
        <v>14</v>
      </c>
      <c r="X19" s="11">
        <v>0</v>
      </c>
      <c r="Y19" s="11">
        <v>4</v>
      </c>
      <c r="Z19" s="11">
        <v>3</v>
      </c>
      <c r="AA19" s="11">
        <v>2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2</v>
      </c>
      <c r="AH19" s="11">
        <v>1</v>
      </c>
      <c r="AI19" s="11">
        <v>1</v>
      </c>
      <c r="AJ19" s="11">
        <v>0</v>
      </c>
      <c r="AK19" s="11">
        <v>1</v>
      </c>
      <c r="AL19" s="11">
        <v>0</v>
      </c>
      <c r="AM19" s="12">
        <v>0</v>
      </c>
      <c r="AN19" s="11">
        <f t="shared" si="2"/>
        <v>15</v>
      </c>
    </row>
    <row r="20" spans="1:40" ht="24" customHeight="1">
      <c r="A20" s="7" t="s">
        <v>41</v>
      </c>
      <c r="B20" s="7" t="s">
        <v>23</v>
      </c>
      <c r="C20" s="8"/>
      <c r="D20" s="9">
        <f t="shared" si="0"/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 t="s">
        <v>24</v>
      </c>
      <c r="V20" s="1">
        <v>12</v>
      </c>
      <c r="W20" s="10">
        <f t="shared" si="1"/>
        <v>12</v>
      </c>
      <c r="X20" s="11">
        <v>0</v>
      </c>
      <c r="Y20" s="11">
        <v>4</v>
      </c>
      <c r="Z20" s="11">
        <v>4</v>
      </c>
      <c r="AA20" s="11">
        <v>1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1</v>
      </c>
      <c r="AI20" s="11">
        <v>1</v>
      </c>
      <c r="AJ20" s="11">
        <v>0</v>
      </c>
      <c r="AK20" s="11">
        <v>1</v>
      </c>
      <c r="AL20" s="11">
        <v>0</v>
      </c>
      <c r="AM20" s="12">
        <v>0</v>
      </c>
      <c r="AN20" s="11">
        <f t="shared" si="2"/>
        <v>12</v>
      </c>
    </row>
    <row r="21" spans="1:40" ht="24" customHeight="1">
      <c r="A21" s="7" t="s">
        <v>42</v>
      </c>
      <c r="B21" s="7" t="s">
        <v>23</v>
      </c>
      <c r="C21" s="8"/>
      <c r="D21" s="9">
        <f t="shared" si="0"/>
        <v>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 t="s">
        <v>24</v>
      </c>
      <c r="V21" s="1">
        <v>11</v>
      </c>
      <c r="W21" s="10">
        <f t="shared" si="1"/>
        <v>11</v>
      </c>
      <c r="X21" s="11"/>
      <c r="Y21" s="11">
        <v>4</v>
      </c>
      <c r="Z21" s="11">
        <v>3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2</v>
      </c>
      <c r="AH21" s="11">
        <v>2</v>
      </c>
      <c r="AI21" s="11"/>
      <c r="AJ21" s="11"/>
      <c r="AK21" s="11">
        <v>0</v>
      </c>
      <c r="AL21" s="11">
        <v>0</v>
      </c>
      <c r="AM21" s="12">
        <v>0</v>
      </c>
      <c r="AN21" s="11">
        <f t="shared" si="2"/>
        <v>11</v>
      </c>
    </row>
    <row r="22" spans="1:40" ht="24" customHeight="1">
      <c r="A22" s="7" t="s">
        <v>43</v>
      </c>
      <c r="B22" s="7" t="s">
        <v>23</v>
      </c>
      <c r="C22" s="8">
        <v>2</v>
      </c>
      <c r="D22" s="9">
        <f t="shared" si="0"/>
        <v>2</v>
      </c>
      <c r="E22" s="9"/>
      <c r="F22" s="9"/>
      <c r="G22" s="9">
        <v>1</v>
      </c>
      <c r="H22" s="9"/>
      <c r="I22" s="9">
        <v>1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 t="s">
        <v>24</v>
      </c>
      <c r="V22" s="1">
        <v>8</v>
      </c>
      <c r="W22" s="10">
        <f t="shared" si="1"/>
        <v>8</v>
      </c>
      <c r="X22" s="11">
        <v>1</v>
      </c>
      <c r="Y22" s="11">
        <v>2</v>
      </c>
      <c r="Z22" s="11">
        <v>1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2</v>
      </c>
      <c r="AH22" s="11">
        <v>1</v>
      </c>
      <c r="AI22" s="11">
        <v>1</v>
      </c>
      <c r="AJ22" s="11">
        <v>0</v>
      </c>
      <c r="AK22" s="11">
        <v>0</v>
      </c>
      <c r="AL22" s="11">
        <v>0</v>
      </c>
      <c r="AM22" s="12">
        <v>0</v>
      </c>
      <c r="AN22" s="11">
        <f t="shared" si="2"/>
        <v>10</v>
      </c>
    </row>
    <row r="23" spans="1:40" ht="24" customHeight="1">
      <c r="A23" s="7" t="s">
        <v>44</v>
      </c>
      <c r="B23" s="7" t="s">
        <v>23</v>
      </c>
      <c r="C23" s="8"/>
      <c r="D23" s="9">
        <f t="shared" si="0"/>
        <v>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 t="s">
        <v>24</v>
      </c>
      <c r="V23" s="1">
        <v>11</v>
      </c>
      <c r="W23" s="10">
        <f t="shared" si="1"/>
        <v>11</v>
      </c>
      <c r="X23" s="11">
        <v>0</v>
      </c>
      <c r="Y23" s="11">
        <v>4</v>
      </c>
      <c r="Z23" s="11">
        <v>3</v>
      </c>
      <c r="AA23" s="11"/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1</v>
      </c>
      <c r="AH23" s="11"/>
      <c r="AI23" s="11">
        <v>2</v>
      </c>
      <c r="AJ23" s="11">
        <v>0</v>
      </c>
      <c r="AK23" s="11">
        <v>1</v>
      </c>
      <c r="AL23" s="11">
        <v>0</v>
      </c>
      <c r="AM23" s="12">
        <v>0</v>
      </c>
      <c r="AN23" s="11">
        <f t="shared" si="2"/>
        <v>11</v>
      </c>
    </row>
    <row r="24" spans="1:40" ht="24" customHeight="1">
      <c r="A24" s="7" t="s">
        <v>45</v>
      </c>
      <c r="B24" s="7" t="s">
        <v>23</v>
      </c>
      <c r="C24" s="8">
        <v>1</v>
      </c>
      <c r="D24" s="9">
        <f t="shared" si="0"/>
        <v>1</v>
      </c>
      <c r="E24" s="9"/>
      <c r="F24" s="9"/>
      <c r="G24" s="9">
        <v>1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 t="s">
        <v>24</v>
      </c>
      <c r="V24" s="1">
        <v>12</v>
      </c>
      <c r="W24" s="10">
        <f t="shared" si="1"/>
        <v>12</v>
      </c>
      <c r="X24" s="14">
        <v>0</v>
      </c>
      <c r="Y24" s="14">
        <v>5</v>
      </c>
      <c r="Z24" s="14">
        <v>4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1</v>
      </c>
      <c r="AH24" s="14">
        <v>0</v>
      </c>
      <c r="AI24" s="14">
        <v>1</v>
      </c>
      <c r="AJ24" s="14">
        <v>0</v>
      </c>
      <c r="AK24" s="14">
        <v>1</v>
      </c>
      <c r="AL24" s="14">
        <v>0</v>
      </c>
      <c r="AM24" s="15">
        <v>0</v>
      </c>
      <c r="AN24" s="11">
        <f t="shared" si="2"/>
        <v>13</v>
      </c>
    </row>
    <row r="25" spans="1:40" ht="24" customHeight="1">
      <c r="A25" s="7" t="s">
        <v>46</v>
      </c>
      <c r="B25" s="7" t="s">
        <v>23</v>
      </c>
      <c r="C25" s="8">
        <v>2</v>
      </c>
      <c r="D25" s="9">
        <v>2</v>
      </c>
      <c r="E25" s="9"/>
      <c r="F25" s="9"/>
      <c r="G25" s="9">
        <v>1</v>
      </c>
      <c r="H25" s="9"/>
      <c r="I25" s="9"/>
      <c r="J25" s="9"/>
      <c r="K25" s="9"/>
      <c r="L25" s="9"/>
      <c r="M25" s="9"/>
      <c r="N25" s="9"/>
      <c r="O25" s="9">
        <v>1</v>
      </c>
      <c r="P25" s="9"/>
      <c r="Q25" s="9"/>
      <c r="R25" s="9"/>
      <c r="S25" s="9"/>
      <c r="T25" s="9"/>
      <c r="U25" s="9" t="s">
        <v>24</v>
      </c>
      <c r="V25" s="1">
        <v>9</v>
      </c>
      <c r="W25" s="10">
        <f t="shared" si="1"/>
        <v>9</v>
      </c>
      <c r="X25" s="16">
        <v>0</v>
      </c>
      <c r="Y25" s="16">
        <v>3</v>
      </c>
      <c r="Z25" s="16">
        <v>2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1</v>
      </c>
      <c r="AH25" s="16">
        <v>1</v>
      </c>
      <c r="AI25" s="16">
        <v>2</v>
      </c>
      <c r="AJ25" s="16">
        <v>0</v>
      </c>
      <c r="AK25" s="16">
        <v>0</v>
      </c>
      <c r="AL25" s="16">
        <v>0</v>
      </c>
      <c r="AM25" s="17">
        <v>0</v>
      </c>
      <c r="AN25" s="11">
        <f t="shared" si="2"/>
        <v>11</v>
      </c>
    </row>
    <row r="26" spans="1:40" ht="24" customHeight="1">
      <c r="A26" s="7" t="s">
        <v>47</v>
      </c>
      <c r="B26" s="7" t="s">
        <v>23</v>
      </c>
      <c r="C26" s="8"/>
      <c r="D26" s="9">
        <f t="shared" si="0"/>
        <v>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 t="s">
        <v>24</v>
      </c>
      <c r="V26" s="1">
        <v>9</v>
      </c>
      <c r="W26" s="10">
        <f t="shared" si="1"/>
        <v>9</v>
      </c>
      <c r="X26" s="18"/>
      <c r="Y26" s="18">
        <v>4</v>
      </c>
      <c r="Z26" s="18">
        <v>3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1</v>
      </c>
      <c r="AJ26" s="18"/>
      <c r="AK26" s="18">
        <v>1</v>
      </c>
      <c r="AL26" s="18">
        <v>0</v>
      </c>
      <c r="AM26" s="19">
        <v>0</v>
      </c>
      <c r="AN26" s="11">
        <f t="shared" si="2"/>
        <v>9</v>
      </c>
    </row>
    <row r="27" spans="1:40" ht="24" customHeight="1">
      <c r="A27" s="7" t="s">
        <v>48</v>
      </c>
      <c r="B27" s="7" t="s">
        <v>23</v>
      </c>
      <c r="C27" s="8"/>
      <c r="D27" s="9">
        <f t="shared" si="0"/>
        <v>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 t="s">
        <v>24</v>
      </c>
      <c r="V27" s="1">
        <v>7</v>
      </c>
      <c r="W27" s="10">
        <f t="shared" si="1"/>
        <v>7</v>
      </c>
      <c r="X27" s="11">
        <v>0</v>
      </c>
      <c r="Y27" s="11">
        <v>2</v>
      </c>
      <c r="Z27" s="11">
        <v>1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1</v>
      </c>
      <c r="AI27" s="11">
        <v>3</v>
      </c>
      <c r="AJ27" s="11">
        <v>0</v>
      </c>
      <c r="AK27" s="11">
        <v>0</v>
      </c>
      <c r="AL27" s="11">
        <v>0</v>
      </c>
      <c r="AM27" s="12">
        <v>0</v>
      </c>
      <c r="AN27" s="11">
        <f t="shared" si="2"/>
        <v>7</v>
      </c>
    </row>
    <row r="28" spans="1:40" ht="24" customHeight="1">
      <c r="A28" s="7" t="s">
        <v>49</v>
      </c>
      <c r="B28" s="7" t="s">
        <v>23</v>
      </c>
      <c r="C28" s="8">
        <v>1</v>
      </c>
      <c r="D28" s="9">
        <f t="shared" si="0"/>
        <v>1</v>
      </c>
      <c r="E28" s="9"/>
      <c r="F28" s="9">
        <v>1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 t="s">
        <v>24</v>
      </c>
      <c r="V28" s="1">
        <v>9</v>
      </c>
      <c r="W28" s="10">
        <f t="shared" si="1"/>
        <v>9</v>
      </c>
      <c r="X28" s="11">
        <v>0</v>
      </c>
      <c r="Y28" s="11">
        <v>3</v>
      </c>
      <c r="Z28" s="11">
        <v>2</v>
      </c>
      <c r="AA28" s="11">
        <v>1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2</v>
      </c>
      <c r="AH28" s="11">
        <v>0</v>
      </c>
      <c r="AI28" s="11">
        <v>0</v>
      </c>
      <c r="AJ28" s="11">
        <v>0</v>
      </c>
      <c r="AK28" s="11">
        <v>1</v>
      </c>
      <c r="AL28" s="11">
        <v>0</v>
      </c>
      <c r="AM28" s="12">
        <v>0</v>
      </c>
      <c r="AN28" s="11">
        <f t="shared" si="2"/>
        <v>10</v>
      </c>
    </row>
    <row r="29" spans="1:40" ht="24" customHeight="1">
      <c r="A29" s="7" t="s">
        <v>50</v>
      </c>
      <c r="B29" s="7" t="s">
        <v>23</v>
      </c>
      <c r="C29" s="8">
        <v>3</v>
      </c>
      <c r="D29" s="9">
        <f t="shared" si="0"/>
        <v>3</v>
      </c>
      <c r="E29" s="9"/>
      <c r="F29" s="9">
        <v>1</v>
      </c>
      <c r="G29" s="9">
        <v>1</v>
      </c>
      <c r="H29" s="9"/>
      <c r="I29" s="9"/>
      <c r="J29" s="9"/>
      <c r="K29" s="9">
        <v>1</v>
      </c>
      <c r="L29" s="9"/>
      <c r="M29" s="9"/>
      <c r="N29" s="9"/>
      <c r="O29" s="9"/>
      <c r="P29" s="9"/>
      <c r="Q29" s="9"/>
      <c r="R29" s="9"/>
      <c r="S29" s="9"/>
      <c r="T29" s="9"/>
      <c r="U29" s="9" t="s">
        <v>24</v>
      </c>
      <c r="V29" s="1">
        <v>1</v>
      </c>
      <c r="W29" s="10">
        <f t="shared" si="1"/>
        <v>1</v>
      </c>
      <c r="X29" s="11"/>
      <c r="Y29" s="11"/>
      <c r="Z29" s="11">
        <v>1</v>
      </c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2"/>
      <c r="AN29" s="11">
        <f t="shared" si="2"/>
        <v>4</v>
      </c>
    </row>
    <row r="30" spans="1:40" ht="24" customHeight="1">
      <c r="A30" s="7" t="s">
        <v>51</v>
      </c>
      <c r="B30" s="7" t="s">
        <v>23</v>
      </c>
      <c r="C30" s="8"/>
      <c r="D30" s="9">
        <f t="shared" si="0"/>
        <v>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 t="s">
        <v>24</v>
      </c>
      <c r="V30" s="1">
        <v>5</v>
      </c>
      <c r="W30" s="10">
        <f t="shared" si="1"/>
        <v>5</v>
      </c>
      <c r="X30" s="11"/>
      <c r="Y30" s="11">
        <v>2</v>
      </c>
      <c r="Z30" s="11">
        <v>1</v>
      </c>
      <c r="AA30" s="11"/>
      <c r="AB30" s="11"/>
      <c r="AC30" s="11"/>
      <c r="AD30" s="11"/>
      <c r="AE30" s="11"/>
      <c r="AF30" s="11"/>
      <c r="AG30" s="11"/>
      <c r="AH30" s="11">
        <v>1</v>
      </c>
      <c r="AI30" s="11">
        <v>1</v>
      </c>
      <c r="AJ30" s="11"/>
      <c r="AK30" s="11"/>
      <c r="AL30" s="11"/>
      <c r="AM30" s="12"/>
      <c r="AN30" s="11">
        <f t="shared" si="2"/>
        <v>5</v>
      </c>
    </row>
    <row r="31" spans="1:40" ht="24" customHeight="1">
      <c r="A31" s="7" t="s">
        <v>52</v>
      </c>
      <c r="B31" s="7" t="s">
        <v>23</v>
      </c>
      <c r="C31" s="8"/>
      <c r="D31" s="9">
        <f t="shared" si="0"/>
        <v>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 t="s">
        <v>24</v>
      </c>
      <c r="V31" s="1">
        <v>4</v>
      </c>
      <c r="W31" s="10">
        <f t="shared" si="1"/>
        <v>4</v>
      </c>
      <c r="X31" s="11"/>
      <c r="Y31" s="11"/>
      <c r="Z31" s="11">
        <v>1</v>
      </c>
      <c r="AA31" s="11">
        <v>1</v>
      </c>
      <c r="AB31" s="11"/>
      <c r="AC31" s="11"/>
      <c r="AD31" s="11"/>
      <c r="AE31" s="11"/>
      <c r="AF31" s="11"/>
      <c r="AG31" s="11">
        <v>1</v>
      </c>
      <c r="AH31" s="11">
        <v>1</v>
      </c>
      <c r="AI31" s="11"/>
      <c r="AJ31" s="11"/>
      <c r="AK31" s="11"/>
      <c r="AL31" s="11"/>
      <c r="AM31" s="12"/>
      <c r="AN31" s="11">
        <f t="shared" si="2"/>
        <v>4</v>
      </c>
    </row>
    <row r="32" spans="1:40" ht="24" customHeight="1">
      <c r="A32" s="7" t="s">
        <v>53</v>
      </c>
      <c r="B32" s="7" t="s">
        <v>23</v>
      </c>
      <c r="C32" s="8">
        <v>1</v>
      </c>
      <c r="D32" s="9">
        <f t="shared" si="0"/>
        <v>1</v>
      </c>
      <c r="E32" s="9"/>
      <c r="F32" s="9"/>
      <c r="G32" s="9"/>
      <c r="H32" s="9"/>
      <c r="I32" s="9">
        <v>1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 t="s">
        <v>24</v>
      </c>
      <c r="V32" s="1">
        <v>6</v>
      </c>
      <c r="W32" s="10">
        <f t="shared" si="1"/>
        <v>6</v>
      </c>
      <c r="X32" s="11">
        <v>0</v>
      </c>
      <c r="Y32" s="11">
        <v>1</v>
      </c>
      <c r="Z32" s="11">
        <v>2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2</v>
      </c>
      <c r="AI32" s="11">
        <v>0</v>
      </c>
      <c r="AJ32" s="11">
        <v>1</v>
      </c>
      <c r="AK32" s="11"/>
      <c r="AL32" s="11">
        <v>0</v>
      </c>
      <c r="AM32" s="12">
        <v>0</v>
      </c>
      <c r="AN32" s="11">
        <f t="shared" si="2"/>
        <v>7</v>
      </c>
    </row>
    <row r="33" spans="1:243" ht="24" customHeight="1" thickBot="1">
      <c r="A33" s="20" t="s">
        <v>54</v>
      </c>
      <c r="B33" s="7" t="s">
        <v>23</v>
      </c>
      <c r="C33" s="8"/>
      <c r="D33" s="9">
        <f t="shared" si="0"/>
        <v>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 t="s">
        <v>24</v>
      </c>
      <c r="V33" s="1">
        <v>3</v>
      </c>
      <c r="W33" s="10">
        <f t="shared" si="1"/>
        <v>3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3</v>
      </c>
      <c r="AN33" s="11">
        <f t="shared" si="2"/>
        <v>3</v>
      </c>
    </row>
    <row r="34" spans="1:243" s="21" customFormat="1" ht="24" customHeight="1" thickBo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9" t="s">
        <v>4</v>
      </c>
      <c r="V34" s="1">
        <f t="shared" ref="V34:AM34" si="3">SUM(V3:V33)</f>
        <v>392</v>
      </c>
      <c r="W34" s="2">
        <f t="shared" si="3"/>
        <v>392</v>
      </c>
      <c r="X34" s="2">
        <f t="shared" si="3"/>
        <v>9</v>
      </c>
      <c r="Y34" s="2">
        <f t="shared" si="3"/>
        <v>134</v>
      </c>
      <c r="Z34" s="2">
        <f t="shared" si="3"/>
        <v>120</v>
      </c>
      <c r="AA34" s="2">
        <f t="shared" si="3"/>
        <v>6</v>
      </c>
      <c r="AB34" s="2">
        <f t="shared" si="3"/>
        <v>0</v>
      </c>
      <c r="AC34" s="2">
        <f t="shared" si="3"/>
        <v>0</v>
      </c>
      <c r="AD34" s="2">
        <f t="shared" si="3"/>
        <v>0</v>
      </c>
      <c r="AE34" s="2">
        <f t="shared" si="3"/>
        <v>0</v>
      </c>
      <c r="AF34" s="2">
        <f t="shared" si="3"/>
        <v>0</v>
      </c>
      <c r="AG34" s="2">
        <f t="shared" si="3"/>
        <v>35</v>
      </c>
      <c r="AH34" s="2">
        <f t="shared" si="3"/>
        <v>30</v>
      </c>
      <c r="AI34" s="2">
        <f t="shared" si="3"/>
        <v>35</v>
      </c>
      <c r="AJ34" s="2">
        <f t="shared" si="3"/>
        <v>5</v>
      </c>
      <c r="AK34" s="2">
        <f t="shared" si="3"/>
        <v>15</v>
      </c>
      <c r="AL34" s="2">
        <f t="shared" si="3"/>
        <v>0</v>
      </c>
      <c r="AM34" s="3">
        <f t="shared" si="3"/>
        <v>3</v>
      </c>
      <c r="AN34" s="11">
        <f t="shared" si="2"/>
        <v>392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</row>
    <row r="35" spans="1:243" s="21" customFormat="1" ht="24" customHeight="1">
      <c r="A35" s="22" t="s">
        <v>55</v>
      </c>
      <c r="B35" s="7" t="s">
        <v>23</v>
      </c>
      <c r="C35" s="8">
        <v>3</v>
      </c>
      <c r="D35" s="9">
        <f>SUM(E35:T35)</f>
        <v>3</v>
      </c>
      <c r="E35" s="9"/>
      <c r="F35" s="9"/>
      <c r="G35" s="9"/>
      <c r="H35" s="9">
        <v>1</v>
      </c>
      <c r="I35" s="9"/>
      <c r="J35" s="9"/>
      <c r="K35" s="9"/>
      <c r="L35" s="9"/>
      <c r="M35" s="9"/>
      <c r="N35" s="9"/>
      <c r="O35" s="9">
        <v>1</v>
      </c>
      <c r="P35" s="9">
        <v>1</v>
      </c>
      <c r="Q35" s="9"/>
      <c r="R35" s="9"/>
      <c r="S35" s="9"/>
      <c r="T35" s="9"/>
      <c r="U35" s="9"/>
      <c r="V35" s="1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4"/>
      <c r="AN35" s="11">
        <f t="shared" si="2"/>
        <v>3</v>
      </c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</row>
    <row r="36" spans="1:243" s="21" customFormat="1" ht="24" customHeight="1">
      <c r="A36" s="9" t="s">
        <v>56</v>
      </c>
      <c r="B36" s="7" t="s">
        <v>23</v>
      </c>
      <c r="C36" s="8">
        <v>1</v>
      </c>
      <c r="D36" s="9">
        <f t="shared" si="0"/>
        <v>1</v>
      </c>
      <c r="E36" s="9"/>
      <c r="F36" s="9"/>
      <c r="G36" s="9">
        <v>1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"/>
      <c r="W36" s="25">
        <f t="shared" ref="W36:W41" si="4">SUM(X36:AM36)</f>
        <v>0</v>
      </c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6"/>
      <c r="AN36" s="11">
        <f t="shared" si="2"/>
        <v>1</v>
      </c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</row>
    <row r="37" spans="1:243" ht="24" customHeight="1">
      <c r="A37" s="22" t="s">
        <v>57</v>
      </c>
      <c r="B37" s="7" t="s">
        <v>23</v>
      </c>
      <c r="C37" s="8">
        <v>4</v>
      </c>
      <c r="D37" s="9">
        <f t="shared" si="0"/>
        <v>4</v>
      </c>
      <c r="E37" s="9"/>
      <c r="F37" s="9">
        <v>1</v>
      </c>
      <c r="G37" s="9"/>
      <c r="H37" s="9"/>
      <c r="I37" s="9"/>
      <c r="J37" s="9">
        <v>1</v>
      </c>
      <c r="K37" s="9"/>
      <c r="L37" s="9"/>
      <c r="M37" s="9"/>
      <c r="N37" s="9">
        <v>1</v>
      </c>
      <c r="O37" s="9">
        <v>1</v>
      </c>
      <c r="P37" s="9"/>
      <c r="Q37" s="9"/>
      <c r="R37" s="9"/>
      <c r="S37" s="9"/>
      <c r="T37" s="9"/>
      <c r="U37" s="9"/>
      <c r="V37" s="1"/>
      <c r="W37" s="10">
        <f t="shared" si="4"/>
        <v>0</v>
      </c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4"/>
      <c r="AN37" s="11">
        <f t="shared" si="2"/>
        <v>4</v>
      </c>
    </row>
    <row r="38" spans="1:243" ht="24" customHeight="1">
      <c r="A38" s="22" t="s">
        <v>58</v>
      </c>
      <c r="B38" s="7" t="s">
        <v>23</v>
      </c>
      <c r="C38" s="8">
        <v>2</v>
      </c>
      <c r="D38" s="9">
        <f t="shared" si="0"/>
        <v>2</v>
      </c>
      <c r="E38" s="9"/>
      <c r="F38" s="9"/>
      <c r="G38" s="9"/>
      <c r="H38" s="9">
        <v>1</v>
      </c>
      <c r="I38" s="9">
        <v>1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"/>
      <c r="W38" s="27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4"/>
      <c r="AN38" s="11">
        <f t="shared" si="2"/>
        <v>2</v>
      </c>
    </row>
    <row r="39" spans="1:243" s="21" customFormat="1" ht="24" customHeight="1">
      <c r="A39" s="7" t="s">
        <v>59</v>
      </c>
      <c r="B39" s="7" t="s">
        <v>23</v>
      </c>
      <c r="C39" s="8"/>
      <c r="D39" s="9">
        <f t="shared" si="0"/>
        <v>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 t="s">
        <v>60</v>
      </c>
      <c r="V39" s="1">
        <v>5</v>
      </c>
      <c r="W39" s="27">
        <f t="shared" si="4"/>
        <v>5</v>
      </c>
      <c r="X39" s="28">
        <v>0</v>
      </c>
      <c r="Y39" s="28"/>
      <c r="Z39" s="28"/>
      <c r="AA39" s="28"/>
      <c r="AB39" s="28"/>
      <c r="AC39" s="28">
        <v>0</v>
      </c>
      <c r="AD39" s="28">
        <v>2</v>
      </c>
      <c r="AE39" s="28">
        <v>3</v>
      </c>
      <c r="AF39" s="28"/>
      <c r="AG39" s="28">
        <v>0</v>
      </c>
      <c r="AH39" s="28"/>
      <c r="AI39" s="28"/>
      <c r="AJ39" s="28"/>
      <c r="AK39" s="28">
        <v>0</v>
      </c>
      <c r="AL39" s="28">
        <v>0</v>
      </c>
      <c r="AM39" s="29">
        <v>0</v>
      </c>
      <c r="AN39" s="11">
        <f t="shared" si="2"/>
        <v>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</row>
    <row r="40" spans="1:243" s="21" customFormat="1" ht="24" customHeight="1">
      <c r="A40" s="22" t="s">
        <v>61</v>
      </c>
      <c r="B40" s="7" t="s">
        <v>23</v>
      </c>
      <c r="C40" s="8">
        <v>3</v>
      </c>
      <c r="D40" s="9">
        <f t="shared" si="0"/>
        <v>3</v>
      </c>
      <c r="E40" s="9">
        <v>0</v>
      </c>
      <c r="F40" s="9">
        <v>0</v>
      </c>
      <c r="G40" s="9">
        <v>1</v>
      </c>
      <c r="H40" s="9"/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</v>
      </c>
      <c r="P40" s="9">
        <v>1</v>
      </c>
      <c r="Q40" s="9"/>
      <c r="R40" s="9">
        <v>0</v>
      </c>
      <c r="S40" s="9">
        <v>0</v>
      </c>
      <c r="T40" s="9">
        <v>0</v>
      </c>
      <c r="U40" s="9" t="s">
        <v>60</v>
      </c>
      <c r="V40" s="1">
        <v>10</v>
      </c>
      <c r="W40" s="10">
        <f t="shared" si="4"/>
        <v>10</v>
      </c>
      <c r="X40" s="30"/>
      <c r="Y40" s="30">
        <v>1</v>
      </c>
      <c r="Z40" s="30">
        <v>2</v>
      </c>
      <c r="AA40" s="30">
        <v>1</v>
      </c>
      <c r="AB40" s="30">
        <v>2</v>
      </c>
      <c r="AC40" s="30">
        <v>1</v>
      </c>
      <c r="AD40" s="30">
        <v>1</v>
      </c>
      <c r="AE40" s="30">
        <v>1</v>
      </c>
      <c r="AF40" s="30"/>
      <c r="AG40" s="30"/>
      <c r="AH40" s="30"/>
      <c r="AI40" s="30">
        <v>1</v>
      </c>
      <c r="AJ40" s="30"/>
      <c r="AK40" s="30">
        <v>0</v>
      </c>
      <c r="AL40" s="30">
        <v>0</v>
      </c>
      <c r="AM40" s="31">
        <v>0</v>
      </c>
      <c r="AN40" s="11">
        <f t="shared" si="2"/>
        <v>13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</row>
    <row r="41" spans="1:243" s="21" customFormat="1" ht="24" customHeight="1" thickBot="1">
      <c r="A41" s="22" t="s">
        <v>62</v>
      </c>
      <c r="B41" s="7" t="s">
        <v>23</v>
      </c>
      <c r="C41" s="8">
        <v>3</v>
      </c>
      <c r="D41" s="9">
        <f t="shared" si="0"/>
        <v>3</v>
      </c>
      <c r="E41" s="9">
        <v>0</v>
      </c>
      <c r="F41" s="9">
        <v>1</v>
      </c>
      <c r="G41" s="9">
        <v>1</v>
      </c>
      <c r="H41" s="9">
        <v>1</v>
      </c>
      <c r="I41" s="9"/>
      <c r="J41" s="9"/>
      <c r="K41" s="9">
        <v>0</v>
      </c>
      <c r="L41" s="9"/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 t="s">
        <v>60</v>
      </c>
      <c r="V41" s="4">
        <v>10</v>
      </c>
      <c r="W41" s="23">
        <f t="shared" si="4"/>
        <v>10</v>
      </c>
      <c r="X41" s="32"/>
      <c r="Y41" s="32">
        <v>1</v>
      </c>
      <c r="Z41" s="32">
        <v>1</v>
      </c>
      <c r="AA41" s="32">
        <v>1</v>
      </c>
      <c r="AB41" s="32">
        <v>1</v>
      </c>
      <c r="AC41" s="32">
        <v>1</v>
      </c>
      <c r="AD41" s="32">
        <v>1</v>
      </c>
      <c r="AE41" s="32">
        <v>0</v>
      </c>
      <c r="AF41" s="32"/>
      <c r="AG41" s="32">
        <v>1</v>
      </c>
      <c r="AH41" s="32">
        <v>1</v>
      </c>
      <c r="AI41" s="32">
        <v>1</v>
      </c>
      <c r="AJ41" s="32">
        <v>1</v>
      </c>
      <c r="AK41" s="32">
        <v>0</v>
      </c>
      <c r="AL41" s="32">
        <v>0</v>
      </c>
      <c r="AM41" s="33"/>
      <c r="AN41" s="11">
        <f t="shared" si="2"/>
        <v>13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</row>
    <row r="42" spans="1:243" s="21" customFormat="1" ht="24" customHeight="1" thickBo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9" t="s">
        <v>4</v>
      </c>
      <c r="V42" s="5">
        <f t="shared" ref="V42:AM42" si="5">SUM(V39:V41)</f>
        <v>25</v>
      </c>
      <c r="W42" s="2">
        <f t="shared" si="5"/>
        <v>25</v>
      </c>
      <c r="X42" s="2">
        <f t="shared" si="5"/>
        <v>0</v>
      </c>
      <c r="Y42" s="2">
        <f t="shared" si="5"/>
        <v>2</v>
      </c>
      <c r="Z42" s="2">
        <f t="shared" si="5"/>
        <v>3</v>
      </c>
      <c r="AA42" s="2">
        <f t="shared" si="5"/>
        <v>2</v>
      </c>
      <c r="AB42" s="2">
        <f t="shared" si="5"/>
        <v>3</v>
      </c>
      <c r="AC42" s="2">
        <f t="shared" si="5"/>
        <v>2</v>
      </c>
      <c r="AD42" s="2">
        <f t="shared" si="5"/>
        <v>4</v>
      </c>
      <c r="AE42" s="2">
        <f t="shared" si="5"/>
        <v>4</v>
      </c>
      <c r="AF42" s="2">
        <f t="shared" si="5"/>
        <v>0</v>
      </c>
      <c r="AG42" s="2">
        <f t="shared" si="5"/>
        <v>1</v>
      </c>
      <c r="AH42" s="2">
        <f t="shared" si="5"/>
        <v>1</v>
      </c>
      <c r="AI42" s="2">
        <f t="shared" si="5"/>
        <v>2</v>
      </c>
      <c r="AJ42" s="2">
        <f t="shared" si="5"/>
        <v>1</v>
      </c>
      <c r="AK42" s="2">
        <f t="shared" si="5"/>
        <v>0</v>
      </c>
      <c r="AL42" s="2">
        <f t="shared" si="5"/>
        <v>0</v>
      </c>
      <c r="AM42" s="3">
        <f t="shared" si="5"/>
        <v>0</v>
      </c>
      <c r="AN42" s="11">
        <f t="shared" si="2"/>
        <v>25</v>
      </c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</row>
    <row r="43" spans="1:243" s="21" customFormat="1" ht="24" customHeight="1" thickBot="1">
      <c r="A43" s="45" t="s">
        <v>63</v>
      </c>
      <c r="B43" s="45"/>
      <c r="C43" s="46">
        <f>SUM(C3:C42)</f>
        <v>45</v>
      </c>
      <c r="D43" s="46">
        <f t="shared" ref="D43:T43" si="6">SUM(D3:D42)</f>
        <v>45</v>
      </c>
      <c r="E43" s="46">
        <f t="shared" si="6"/>
        <v>0</v>
      </c>
      <c r="F43" s="46">
        <f t="shared" si="6"/>
        <v>8</v>
      </c>
      <c r="G43" s="46">
        <f t="shared" si="6"/>
        <v>9</v>
      </c>
      <c r="H43" s="46">
        <f t="shared" si="6"/>
        <v>7</v>
      </c>
      <c r="I43" s="46">
        <f t="shared" si="6"/>
        <v>4</v>
      </c>
      <c r="J43" s="46">
        <f t="shared" si="6"/>
        <v>1</v>
      </c>
      <c r="K43" s="46">
        <f t="shared" si="6"/>
        <v>3</v>
      </c>
      <c r="L43" s="46">
        <f t="shared" si="6"/>
        <v>0</v>
      </c>
      <c r="M43" s="46">
        <f t="shared" si="6"/>
        <v>0</v>
      </c>
      <c r="N43" s="46">
        <f t="shared" si="6"/>
        <v>3</v>
      </c>
      <c r="O43" s="46">
        <f t="shared" si="6"/>
        <v>7</v>
      </c>
      <c r="P43" s="46">
        <f t="shared" si="6"/>
        <v>3</v>
      </c>
      <c r="Q43" s="46">
        <f t="shared" si="6"/>
        <v>0</v>
      </c>
      <c r="R43" s="46">
        <f t="shared" si="6"/>
        <v>0</v>
      </c>
      <c r="S43" s="46">
        <f t="shared" si="6"/>
        <v>0</v>
      </c>
      <c r="T43" s="46">
        <f t="shared" si="6"/>
        <v>0</v>
      </c>
      <c r="U43" s="10"/>
      <c r="V43" s="47">
        <f t="shared" ref="V43:AM43" si="7">V34+V42</f>
        <v>417</v>
      </c>
      <c r="W43" s="48">
        <f t="shared" si="7"/>
        <v>417</v>
      </c>
      <c r="X43" s="48">
        <f t="shared" si="7"/>
        <v>9</v>
      </c>
      <c r="Y43" s="48">
        <f t="shared" si="7"/>
        <v>136</v>
      </c>
      <c r="Z43" s="48">
        <f t="shared" si="7"/>
        <v>123</v>
      </c>
      <c r="AA43" s="48">
        <f t="shared" si="7"/>
        <v>8</v>
      </c>
      <c r="AB43" s="48">
        <f t="shared" si="7"/>
        <v>3</v>
      </c>
      <c r="AC43" s="48">
        <f t="shared" si="7"/>
        <v>2</v>
      </c>
      <c r="AD43" s="48">
        <f t="shared" si="7"/>
        <v>4</v>
      </c>
      <c r="AE43" s="48">
        <f t="shared" si="7"/>
        <v>4</v>
      </c>
      <c r="AF43" s="48">
        <f t="shared" si="7"/>
        <v>0</v>
      </c>
      <c r="AG43" s="48">
        <f t="shared" si="7"/>
        <v>36</v>
      </c>
      <c r="AH43" s="48">
        <f t="shared" si="7"/>
        <v>31</v>
      </c>
      <c r="AI43" s="48">
        <f t="shared" si="7"/>
        <v>37</v>
      </c>
      <c r="AJ43" s="48">
        <f t="shared" si="7"/>
        <v>6</v>
      </c>
      <c r="AK43" s="48">
        <f t="shared" si="7"/>
        <v>15</v>
      </c>
      <c r="AL43" s="48">
        <f t="shared" si="7"/>
        <v>0</v>
      </c>
      <c r="AM43" s="49">
        <f t="shared" si="7"/>
        <v>3</v>
      </c>
      <c r="AN43" s="11">
        <f>C43+V43</f>
        <v>462</v>
      </c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</row>
  </sheetData>
  <mergeCells count="3">
    <mergeCell ref="A1:AN1"/>
    <mergeCell ref="A34:T34"/>
    <mergeCell ref="A42:T42"/>
  </mergeCells>
  <phoneticPr fontId="2" type="noConversion"/>
  <printOptions horizontalCentered="1"/>
  <pageMargins left="0.47244094488188981" right="0.39370078740157483" top="0.6692913385826772" bottom="0.47244094488188981" header="0.51181102362204722" footer="0.51181102362204722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462人</vt:lpstr>
      <vt:lpstr>'462人'!Print_Titles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2016-08-17T06:19:16Z</cp:lastPrinted>
  <dcterms:created xsi:type="dcterms:W3CDTF">2016-08-17T06:14:00Z</dcterms:created>
  <dcterms:modified xsi:type="dcterms:W3CDTF">2016-08-17T06:20:37Z</dcterms:modified>
</cp:coreProperties>
</file>